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A4412087-3182-45CE-A958-13DB15AF09C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'DC45'!$A$1:$L$69</definedName>
    <definedName name="_xlnm.Print_Area" localSheetId="10">'DC6'!$A$1:$L$69</definedName>
    <definedName name="_xlnm.Print_Area" localSheetId="19">'DC7'!$A$1:$L$69</definedName>
    <definedName name="_xlnm.Print_Area" localSheetId="25">'DC8'!$A$1:$L$69</definedName>
    <definedName name="_xlnm.Print_Area" localSheetId="30">'DC9'!$A$1:$L$69</definedName>
    <definedName name="_xlnm.Print_Area" localSheetId="4">'NC061'!$A$1:$L$69</definedName>
    <definedName name="_xlnm.Print_Area" localSheetId="5">'NC062'!$A$1:$L$69</definedName>
    <definedName name="_xlnm.Print_Area" localSheetId="6">'NC064'!$A$1:$L$69</definedName>
    <definedName name="_xlnm.Print_Area" localSheetId="7">'NC065'!$A$1:$L$69</definedName>
    <definedName name="_xlnm.Print_Area" localSheetId="8">'NC066'!$A$1:$L$69</definedName>
    <definedName name="_xlnm.Print_Area" localSheetId="9">'NC067'!$A$1:$L$69</definedName>
    <definedName name="_xlnm.Print_Area" localSheetId="11">'NC071'!$A$1:$L$69</definedName>
    <definedName name="_xlnm.Print_Area" localSheetId="12">'NC072'!$A$1:$L$69</definedName>
    <definedName name="_xlnm.Print_Area" localSheetId="13">'NC073'!$A$1:$L$69</definedName>
    <definedName name="_xlnm.Print_Area" localSheetId="14">'NC074'!$A$1:$L$69</definedName>
    <definedName name="_xlnm.Print_Area" localSheetId="15">'NC075'!$A$1:$L$69</definedName>
    <definedName name="_xlnm.Print_Area" localSheetId="16">'NC076'!$A$1:$L$69</definedName>
    <definedName name="_xlnm.Print_Area" localSheetId="17">'NC077'!$A$1:$L$69</definedName>
    <definedName name="_xlnm.Print_Area" localSheetId="18">'NC078'!$A$1:$L$69</definedName>
    <definedName name="_xlnm.Print_Area" localSheetId="20">'NC082'!$A$1:$L$69</definedName>
    <definedName name="_xlnm.Print_Area" localSheetId="21">'NC084'!$A$1:$L$69</definedName>
    <definedName name="_xlnm.Print_Area" localSheetId="22">'NC085'!$A$1:$L$69</definedName>
    <definedName name="_xlnm.Print_Area" localSheetId="23">'NC086'!$A$1:$L$69</definedName>
    <definedName name="_xlnm.Print_Area" localSheetId="24">'NC087'!$A$1:$L$69</definedName>
    <definedName name="_xlnm.Print_Area" localSheetId="26">'NC091'!$A$1:$L$69</definedName>
    <definedName name="_xlnm.Print_Area" localSheetId="27">'NC092'!$A$1:$L$69</definedName>
    <definedName name="_xlnm.Print_Area" localSheetId="28">'NC093'!$A$1:$L$69</definedName>
    <definedName name="_xlnm.Print_Area" localSheetId="29">'NC094'!$A$1:$L$69</definedName>
    <definedName name="_xlnm.Print_Area" localSheetId="0">'NC451'!$A$1:$L$69</definedName>
    <definedName name="_xlnm.Print_Area" localSheetId="1">'NC452'!$A$1:$L$69</definedName>
    <definedName name="_xlnm.Print_Area" localSheetId="2">'NC453'!$A$1:$L$69</definedName>
    <definedName name="_xlnm.Print_Area" localSheetId="31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E49" i="2" s="1"/>
  <c r="E52" i="2" s="1"/>
  <c r="E54" i="2" s="1"/>
  <c r="E57" i="2" s="1"/>
  <c r="E60" i="2" s="1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L48" i="3"/>
  <c r="K48" i="3"/>
  <c r="K49" i="3" s="1"/>
  <c r="K52" i="3" s="1"/>
  <c r="K54" i="3" s="1"/>
  <c r="K57" i="3" s="1"/>
  <c r="K60" i="3" s="1"/>
  <c r="J48" i="3"/>
  <c r="I48" i="3"/>
  <c r="H48" i="3"/>
  <c r="G48" i="3"/>
  <c r="F48" i="3"/>
  <c r="E48" i="3"/>
  <c r="D48" i="3"/>
  <c r="D49" i="3" s="1"/>
  <c r="D52" i="3" s="1"/>
  <c r="D54" i="3" s="1"/>
  <c r="D57" i="3" s="1"/>
  <c r="D60" i="3" s="1"/>
  <c r="C48" i="3"/>
  <c r="L33" i="3"/>
  <c r="L49" i="3" s="1"/>
  <c r="L52" i="3" s="1"/>
  <c r="L54" i="3" s="1"/>
  <c r="L57" i="3" s="1"/>
  <c r="L60" i="3" s="1"/>
  <c r="K33" i="3"/>
  <c r="J33" i="3"/>
  <c r="I33" i="3"/>
  <c r="H33" i="3"/>
  <c r="G33" i="3"/>
  <c r="F33" i="3"/>
  <c r="E33" i="3"/>
  <c r="D33" i="3"/>
  <c r="C33" i="3"/>
  <c r="C49" i="3" s="1"/>
  <c r="C52" i="3" s="1"/>
  <c r="C54" i="3" s="1"/>
  <c r="C57" i="3" s="1"/>
  <c r="C60" i="3" s="1"/>
  <c r="L48" i="4"/>
  <c r="K48" i="4"/>
  <c r="J48" i="4"/>
  <c r="I48" i="4"/>
  <c r="I49" i="4" s="1"/>
  <c r="I52" i="4" s="1"/>
  <c r="I54" i="4" s="1"/>
  <c r="I57" i="4" s="1"/>
  <c r="I60" i="4" s="1"/>
  <c r="H48" i="4"/>
  <c r="H49" i="4" s="1"/>
  <c r="H52" i="4" s="1"/>
  <c r="H54" i="4" s="1"/>
  <c r="H57" i="4" s="1"/>
  <c r="H60" i="4" s="1"/>
  <c r="G48" i="4"/>
  <c r="F48" i="4"/>
  <c r="E48" i="4"/>
  <c r="D48" i="4"/>
  <c r="C48" i="4"/>
  <c r="L33" i="4"/>
  <c r="K33" i="4"/>
  <c r="J33" i="4"/>
  <c r="J49" i="4" s="1"/>
  <c r="J52" i="4" s="1"/>
  <c r="J54" i="4" s="1"/>
  <c r="J57" i="4" s="1"/>
  <c r="J60" i="4" s="1"/>
  <c r="I33" i="4"/>
  <c r="H33" i="4"/>
  <c r="G33" i="4"/>
  <c r="F33" i="4"/>
  <c r="E33" i="4"/>
  <c r="D33" i="4"/>
  <c r="C33" i="4"/>
  <c r="L48" i="5"/>
  <c r="K48" i="5"/>
  <c r="J48" i="5"/>
  <c r="I48" i="5"/>
  <c r="H48" i="5"/>
  <c r="H49" i="5" s="1"/>
  <c r="H52" i="5" s="1"/>
  <c r="H54" i="5" s="1"/>
  <c r="H57" i="5" s="1"/>
  <c r="H60" i="5" s="1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D48" i="5"/>
  <c r="C48" i="5"/>
  <c r="L33" i="5"/>
  <c r="K33" i="5"/>
  <c r="J33" i="5"/>
  <c r="I33" i="5"/>
  <c r="H33" i="5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H57" i="6"/>
  <c r="H60" i="6" s="1"/>
  <c r="G57" i="6"/>
  <c r="G60" i="6" s="1"/>
  <c r="F49" i="6"/>
  <c r="F52" i="6" s="1"/>
  <c r="F54" i="6" s="1"/>
  <c r="F57" i="6" s="1"/>
  <c r="F60" i="6" s="1"/>
  <c r="E49" i="6"/>
  <c r="E52" i="6" s="1"/>
  <c r="E54" i="6" s="1"/>
  <c r="E57" i="6" s="1"/>
  <c r="E60" i="6" s="1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L33" i="6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G33" i="6"/>
  <c r="G49" i="6" s="1"/>
  <c r="G52" i="6" s="1"/>
  <c r="G54" i="6" s="1"/>
  <c r="F33" i="6"/>
  <c r="E33" i="6"/>
  <c r="D33" i="6"/>
  <c r="C33" i="6"/>
  <c r="C49" i="6" s="1"/>
  <c r="C52" i="6" s="1"/>
  <c r="C54" i="6" s="1"/>
  <c r="C57" i="6" s="1"/>
  <c r="C60" i="6" s="1"/>
  <c r="H54" i="7"/>
  <c r="H57" i="7" s="1"/>
  <c r="H60" i="7" s="1"/>
  <c r="G54" i="7"/>
  <c r="G57" i="7" s="1"/>
  <c r="G60" i="7" s="1"/>
  <c r="L48" i="7"/>
  <c r="K48" i="7"/>
  <c r="J48" i="7"/>
  <c r="I48" i="7"/>
  <c r="H48" i="7"/>
  <c r="G48" i="7"/>
  <c r="F48" i="7"/>
  <c r="E48" i="7"/>
  <c r="D48" i="7"/>
  <c r="C48" i="7"/>
  <c r="C49" i="7" s="1"/>
  <c r="C52" i="7" s="1"/>
  <c r="C54" i="7" s="1"/>
  <c r="C57" i="7" s="1"/>
  <c r="C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G33" i="7"/>
  <c r="G49" i="7" s="1"/>
  <c r="G52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L48" i="8"/>
  <c r="K48" i="8"/>
  <c r="J48" i="8"/>
  <c r="I48" i="8"/>
  <c r="I49" i="8" s="1"/>
  <c r="I52" i="8" s="1"/>
  <c r="I54" i="8" s="1"/>
  <c r="I57" i="8" s="1"/>
  <c r="I60" i="8" s="1"/>
  <c r="H48" i="8"/>
  <c r="H49" i="8" s="1"/>
  <c r="H52" i="8" s="1"/>
  <c r="H54" i="8" s="1"/>
  <c r="H57" i="8" s="1"/>
  <c r="H60" i="8" s="1"/>
  <c r="G48" i="8"/>
  <c r="F48" i="8"/>
  <c r="E48" i="8"/>
  <c r="D48" i="8"/>
  <c r="C48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F33" i="8"/>
  <c r="E33" i="8"/>
  <c r="D33" i="8"/>
  <c r="C33" i="8"/>
  <c r="L48" i="9"/>
  <c r="K48" i="9"/>
  <c r="J48" i="9"/>
  <c r="I48" i="9"/>
  <c r="I49" i="9" s="1"/>
  <c r="I52" i="9" s="1"/>
  <c r="I54" i="9" s="1"/>
  <c r="I57" i="9" s="1"/>
  <c r="I60" i="9" s="1"/>
  <c r="H48" i="9"/>
  <c r="H49" i="9" s="1"/>
  <c r="H52" i="9" s="1"/>
  <c r="H54" i="9" s="1"/>
  <c r="H57" i="9" s="1"/>
  <c r="H60" i="9" s="1"/>
  <c r="G48" i="9"/>
  <c r="F48" i="9"/>
  <c r="F49" i="9" s="1"/>
  <c r="F52" i="9" s="1"/>
  <c r="F54" i="9" s="1"/>
  <c r="F57" i="9" s="1"/>
  <c r="F60" i="9" s="1"/>
  <c r="E48" i="9"/>
  <c r="D48" i="9"/>
  <c r="C48" i="9"/>
  <c r="C49" i="9" s="1"/>
  <c r="C52" i="9" s="1"/>
  <c r="C54" i="9" s="1"/>
  <c r="C57" i="9" s="1"/>
  <c r="C60" i="9" s="1"/>
  <c r="L33" i="9"/>
  <c r="L49" i="9" s="1"/>
  <c r="L52" i="9" s="1"/>
  <c r="L54" i="9" s="1"/>
  <c r="L57" i="9" s="1"/>
  <c r="L60" i="9" s="1"/>
  <c r="K33" i="9"/>
  <c r="J33" i="9"/>
  <c r="I33" i="9"/>
  <c r="H33" i="9"/>
  <c r="G33" i="9"/>
  <c r="F33" i="9"/>
  <c r="E33" i="9"/>
  <c r="D33" i="9"/>
  <c r="C33" i="9"/>
  <c r="L48" i="10"/>
  <c r="L49" i="10" s="1"/>
  <c r="L52" i="10" s="1"/>
  <c r="L54" i="10" s="1"/>
  <c r="L57" i="10" s="1"/>
  <c r="L60" i="10" s="1"/>
  <c r="K48" i="10"/>
  <c r="K49" i="10" s="1"/>
  <c r="K52" i="10" s="1"/>
  <c r="K54" i="10" s="1"/>
  <c r="K57" i="10" s="1"/>
  <c r="K60" i="10" s="1"/>
  <c r="J48" i="10"/>
  <c r="J49" i="10" s="1"/>
  <c r="J52" i="10" s="1"/>
  <c r="J54" i="10" s="1"/>
  <c r="J57" i="10" s="1"/>
  <c r="J60" i="10" s="1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C49" i="10" s="1"/>
  <c r="C52" i="10" s="1"/>
  <c r="C54" i="10" s="1"/>
  <c r="C57" i="10" s="1"/>
  <c r="C60" i="10" s="1"/>
  <c r="L33" i="10"/>
  <c r="K33" i="10"/>
  <c r="J33" i="10"/>
  <c r="I33" i="10"/>
  <c r="H33" i="10"/>
  <c r="G33" i="10"/>
  <c r="F33" i="10"/>
  <c r="E33" i="10"/>
  <c r="D33" i="10"/>
  <c r="C33" i="10"/>
  <c r="L48" i="11"/>
  <c r="K48" i="11"/>
  <c r="K49" i="11" s="1"/>
  <c r="K52" i="11" s="1"/>
  <c r="K54" i="11" s="1"/>
  <c r="K57" i="11" s="1"/>
  <c r="K60" i="11" s="1"/>
  <c r="J48" i="11"/>
  <c r="J49" i="11" s="1"/>
  <c r="J52" i="11" s="1"/>
  <c r="J54" i="11" s="1"/>
  <c r="J57" i="11" s="1"/>
  <c r="J60" i="11" s="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L33" i="11"/>
  <c r="K33" i="11"/>
  <c r="J33" i="11"/>
  <c r="I33" i="11"/>
  <c r="H33" i="1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F54" i="12"/>
  <c r="F57" i="12" s="1"/>
  <c r="F60" i="12" s="1"/>
  <c r="H49" i="12"/>
  <c r="H52" i="12" s="1"/>
  <c r="H54" i="12" s="1"/>
  <c r="H57" i="12" s="1"/>
  <c r="H60" i="12" s="1"/>
  <c r="L48" i="12"/>
  <c r="K48" i="12"/>
  <c r="J48" i="12"/>
  <c r="J49" i="12" s="1"/>
  <c r="J52" i="12" s="1"/>
  <c r="J54" i="12" s="1"/>
  <c r="J57" i="12" s="1"/>
  <c r="J60" i="12" s="1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L33" i="12"/>
  <c r="K33" i="12"/>
  <c r="J33" i="12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E57" i="13"/>
  <c r="E60" i="13" s="1"/>
  <c r="H49" i="13"/>
  <c r="H52" i="13" s="1"/>
  <c r="H54" i="13" s="1"/>
  <c r="H57" i="13" s="1"/>
  <c r="H60" i="13" s="1"/>
  <c r="G49" i="13"/>
  <c r="G52" i="13" s="1"/>
  <c r="G54" i="13" s="1"/>
  <c r="G57" i="13" s="1"/>
  <c r="G60" i="13" s="1"/>
  <c r="L48" i="13"/>
  <c r="K48" i="13"/>
  <c r="J48" i="13"/>
  <c r="I48" i="13"/>
  <c r="H48" i="13"/>
  <c r="G48" i="13"/>
  <c r="F48" i="13"/>
  <c r="E48" i="13"/>
  <c r="D48" i="13"/>
  <c r="C48" i="13"/>
  <c r="L33" i="13"/>
  <c r="K33" i="13"/>
  <c r="J33" i="13"/>
  <c r="I33" i="13"/>
  <c r="H33" i="13"/>
  <c r="G33" i="13"/>
  <c r="F33" i="13"/>
  <c r="E33" i="13"/>
  <c r="E49" i="13" s="1"/>
  <c r="E52" i="13" s="1"/>
  <c r="E54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F54" i="14"/>
  <c r="F57" i="14" s="1"/>
  <c r="F60" i="14" s="1"/>
  <c r="H52" i="14"/>
  <c r="H54" i="14" s="1"/>
  <c r="H57" i="14" s="1"/>
  <c r="H60" i="14" s="1"/>
  <c r="J49" i="14"/>
  <c r="J52" i="14" s="1"/>
  <c r="J54" i="14" s="1"/>
  <c r="J57" i="14" s="1"/>
  <c r="J60" i="14" s="1"/>
  <c r="L48" i="14"/>
  <c r="K48" i="14"/>
  <c r="J48" i="14"/>
  <c r="I48" i="14"/>
  <c r="H48" i="14"/>
  <c r="G48" i="14"/>
  <c r="F48" i="14"/>
  <c r="E48" i="14"/>
  <c r="D48" i="14"/>
  <c r="C48" i="14"/>
  <c r="L33" i="14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G33" i="14"/>
  <c r="G49" i="14" s="1"/>
  <c r="G52" i="14" s="1"/>
  <c r="G54" i="14" s="1"/>
  <c r="G57" i="14" s="1"/>
  <c r="G60" i="14" s="1"/>
  <c r="F33" i="14"/>
  <c r="F49" i="14" s="1"/>
  <c r="F52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L48" i="15"/>
  <c r="K48" i="15"/>
  <c r="J48" i="15"/>
  <c r="I48" i="15"/>
  <c r="H48" i="15"/>
  <c r="G48" i="15"/>
  <c r="F48" i="15"/>
  <c r="E48" i="15"/>
  <c r="D48" i="15"/>
  <c r="D49" i="15" s="1"/>
  <c r="D52" i="15" s="1"/>
  <c r="D54" i="15" s="1"/>
  <c r="D57" i="15" s="1"/>
  <c r="D60" i="15" s="1"/>
  <c r="C48" i="15"/>
  <c r="C49" i="15" s="1"/>
  <c r="C52" i="15" s="1"/>
  <c r="C54" i="15" s="1"/>
  <c r="C57" i="15" s="1"/>
  <c r="C60" i="15" s="1"/>
  <c r="L33" i="15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C33" i="15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G49" i="16" s="1"/>
  <c r="G52" i="16" s="1"/>
  <c r="G54" i="16" s="1"/>
  <c r="G57" i="16" s="1"/>
  <c r="G60" i="16" s="1"/>
  <c r="F48" i="16"/>
  <c r="E48" i="16"/>
  <c r="D48" i="16"/>
  <c r="C48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G33" i="16"/>
  <c r="F33" i="16"/>
  <c r="E33" i="16"/>
  <c r="D33" i="16"/>
  <c r="C33" i="16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G49" i="17" s="1"/>
  <c r="G52" i="17" s="1"/>
  <c r="G54" i="17" s="1"/>
  <c r="G57" i="17" s="1"/>
  <c r="G60" i="17" s="1"/>
  <c r="F48" i="17"/>
  <c r="E48" i="17"/>
  <c r="E49" i="17" s="1"/>
  <c r="E52" i="17" s="1"/>
  <c r="E54" i="17" s="1"/>
  <c r="E57" i="17" s="1"/>
  <c r="E60" i="17" s="1"/>
  <c r="D48" i="17"/>
  <c r="C48" i="17"/>
  <c r="L33" i="17"/>
  <c r="K33" i="17"/>
  <c r="J33" i="17"/>
  <c r="I33" i="17"/>
  <c r="H33" i="17"/>
  <c r="G33" i="17"/>
  <c r="F33" i="17"/>
  <c r="F49" i="17" s="1"/>
  <c r="F52" i="17" s="1"/>
  <c r="F54" i="17" s="1"/>
  <c r="F57" i="17" s="1"/>
  <c r="F60" i="17" s="1"/>
  <c r="E33" i="17"/>
  <c r="D33" i="17"/>
  <c r="C33" i="17"/>
  <c r="J52" i="18"/>
  <c r="J54" i="18" s="1"/>
  <c r="J57" i="18" s="1"/>
  <c r="J60" i="18" s="1"/>
  <c r="I52" i="18"/>
  <c r="I54" i="18" s="1"/>
  <c r="I57" i="18" s="1"/>
  <c r="I60" i="18" s="1"/>
  <c r="D49" i="18"/>
  <c r="D52" i="18" s="1"/>
  <c r="D54" i="18" s="1"/>
  <c r="D57" i="18" s="1"/>
  <c r="D60" i="18" s="1"/>
  <c r="C49" i="18"/>
  <c r="C52" i="18" s="1"/>
  <c r="C54" i="18" s="1"/>
  <c r="C57" i="18" s="1"/>
  <c r="C60" i="18" s="1"/>
  <c r="L48" i="18"/>
  <c r="L49" i="18" s="1"/>
  <c r="L52" i="18" s="1"/>
  <c r="L54" i="18" s="1"/>
  <c r="L57" i="18" s="1"/>
  <c r="L60" i="18" s="1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D48" i="18"/>
  <c r="C48" i="18"/>
  <c r="L33" i="18"/>
  <c r="K33" i="18"/>
  <c r="J33" i="18"/>
  <c r="J49" i="18" s="1"/>
  <c r="I33" i="18"/>
  <c r="I49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J49" i="19"/>
  <c r="J52" i="19" s="1"/>
  <c r="J54" i="19" s="1"/>
  <c r="J57" i="19" s="1"/>
  <c r="J60" i="19" s="1"/>
  <c r="I49" i="19"/>
  <c r="I52" i="19" s="1"/>
  <c r="I54" i="19" s="1"/>
  <c r="I57" i="19" s="1"/>
  <c r="I60" i="19" s="1"/>
  <c r="L48" i="19"/>
  <c r="L49" i="19" s="1"/>
  <c r="L52" i="19" s="1"/>
  <c r="L54" i="19" s="1"/>
  <c r="L57" i="19" s="1"/>
  <c r="L60" i="19" s="1"/>
  <c r="K48" i="19"/>
  <c r="K49" i="19" s="1"/>
  <c r="K52" i="19" s="1"/>
  <c r="K54" i="19" s="1"/>
  <c r="K57" i="19" s="1"/>
  <c r="K60" i="19" s="1"/>
  <c r="J48" i="19"/>
  <c r="I48" i="19"/>
  <c r="H48" i="19"/>
  <c r="G48" i="19"/>
  <c r="F48" i="19"/>
  <c r="E48" i="19"/>
  <c r="D48" i="19"/>
  <c r="C48" i="19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G49" i="20" s="1"/>
  <c r="G52" i="20" s="1"/>
  <c r="G54" i="20" s="1"/>
  <c r="G57" i="20" s="1"/>
  <c r="G60" i="20" s="1"/>
  <c r="F48" i="20"/>
  <c r="E48" i="20"/>
  <c r="D48" i="20"/>
  <c r="C48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E33" i="20"/>
  <c r="D33" i="20"/>
  <c r="C33" i="20"/>
  <c r="L48" i="21"/>
  <c r="K48" i="21"/>
  <c r="J48" i="21"/>
  <c r="I48" i="21"/>
  <c r="H48" i="21"/>
  <c r="G48" i="21"/>
  <c r="G49" i="21" s="1"/>
  <c r="G52" i="21" s="1"/>
  <c r="G54" i="21" s="1"/>
  <c r="G57" i="21" s="1"/>
  <c r="G60" i="21" s="1"/>
  <c r="F48" i="21"/>
  <c r="F49" i="21" s="1"/>
  <c r="F52" i="21" s="1"/>
  <c r="F54" i="21" s="1"/>
  <c r="F57" i="21" s="1"/>
  <c r="F60" i="21" s="1"/>
  <c r="E48" i="21"/>
  <c r="D48" i="21"/>
  <c r="C48" i="21"/>
  <c r="L33" i="21"/>
  <c r="K33" i="21"/>
  <c r="J33" i="21"/>
  <c r="I33" i="21"/>
  <c r="H33" i="2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H49" i="22"/>
  <c r="H52" i="22" s="1"/>
  <c r="H54" i="22" s="1"/>
  <c r="H57" i="22" s="1"/>
  <c r="H60" i="22" s="1"/>
  <c r="G49" i="22"/>
  <c r="G52" i="22" s="1"/>
  <c r="G54" i="22" s="1"/>
  <c r="G57" i="22" s="1"/>
  <c r="G60" i="22" s="1"/>
  <c r="F49" i="22"/>
  <c r="F52" i="22" s="1"/>
  <c r="F54" i="22" s="1"/>
  <c r="F57" i="22" s="1"/>
  <c r="F60" i="22" s="1"/>
  <c r="L48" i="22"/>
  <c r="K48" i="22"/>
  <c r="J48" i="22"/>
  <c r="I48" i="22"/>
  <c r="H48" i="22"/>
  <c r="G48" i="22"/>
  <c r="F48" i="22"/>
  <c r="E48" i="22"/>
  <c r="D48" i="22"/>
  <c r="C48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D49" i="23" s="1"/>
  <c r="D52" i="23" s="1"/>
  <c r="D54" i="23" s="1"/>
  <c r="D57" i="23" s="1"/>
  <c r="D60" i="23" s="1"/>
  <c r="C48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C33" i="23"/>
  <c r="L48" i="24"/>
  <c r="K48" i="24"/>
  <c r="J48" i="24"/>
  <c r="I48" i="24"/>
  <c r="H48" i="24"/>
  <c r="G48" i="24"/>
  <c r="F48" i="24"/>
  <c r="E48" i="24"/>
  <c r="E49" i="24" s="1"/>
  <c r="E52" i="24" s="1"/>
  <c r="E54" i="24" s="1"/>
  <c r="E57" i="24" s="1"/>
  <c r="E60" i="24" s="1"/>
  <c r="D48" i="24"/>
  <c r="D49" i="24" s="1"/>
  <c r="D52" i="24" s="1"/>
  <c r="D54" i="24" s="1"/>
  <c r="D57" i="24" s="1"/>
  <c r="D60" i="24" s="1"/>
  <c r="C48" i="24"/>
  <c r="C49" i="24" s="1"/>
  <c r="C52" i="24" s="1"/>
  <c r="C54" i="24" s="1"/>
  <c r="C57" i="24" s="1"/>
  <c r="C60" i="24" s="1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F33" i="24"/>
  <c r="E33" i="24"/>
  <c r="D33" i="24"/>
  <c r="C33" i="24"/>
  <c r="L48" i="25"/>
  <c r="K48" i="25"/>
  <c r="K49" i="25" s="1"/>
  <c r="K52" i="25" s="1"/>
  <c r="K54" i="25" s="1"/>
  <c r="K57" i="25" s="1"/>
  <c r="K60" i="25" s="1"/>
  <c r="J48" i="25"/>
  <c r="J49" i="25" s="1"/>
  <c r="J52" i="25" s="1"/>
  <c r="J54" i="25" s="1"/>
  <c r="J57" i="25" s="1"/>
  <c r="J60" i="25" s="1"/>
  <c r="I48" i="25"/>
  <c r="H48" i="25"/>
  <c r="G48" i="25"/>
  <c r="F48" i="25"/>
  <c r="E48" i="25"/>
  <c r="D48" i="25"/>
  <c r="C48" i="25"/>
  <c r="C49" i="25" s="1"/>
  <c r="C52" i="25" s="1"/>
  <c r="C54" i="25" s="1"/>
  <c r="C57" i="25" s="1"/>
  <c r="C60" i="25" s="1"/>
  <c r="L33" i="25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D33" i="25"/>
  <c r="C33" i="25"/>
  <c r="G49" i="26"/>
  <c r="G52" i="26" s="1"/>
  <c r="G54" i="26" s="1"/>
  <c r="G57" i="26" s="1"/>
  <c r="G60" i="26" s="1"/>
  <c r="F49" i="26"/>
  <c r="F52" i="26" s="1"/>
  <c r="F54" i="26" s="1"/>
  <c r="F57" i="26" s="1"/>
  <c r="F60" i="26" s="1"/>
  <c r="L48" i="26"/>
  <c r="K48" i="26"/>
  <c r="J48" i="26"/>
  <c r="I48" i="26"/>
  <c r="H48" i="26"/>
  <c r="H49" i="26" s="1"/>
  <c r="H52" i="26" s="1"/>
  <c r="H54" i="26" s="1"/>
  <c r="H57" i="26" s="1"/>
  <c r="H60" i="26" s="1"/>
  <c r="G48" i="26"/>
  <c r="F48" i="26"/>
  <c r="E48" i="26"/>
  <c r="D48" i="26"/>
  <c r="C48" i="26"/>
  <c r="L33" i="26"/>
  <c r="K33" i="26"/>
  <c r="J33" i="26"/>
  <c r="I33" i="26"/>
  <c r="H33" i="26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E49" i="27"/>
  <c r="E52" i="27" s="1"/>
  <c r="E54" i="27" s="1"/>
  <c r="E57" i="27" s="1"/>
  <c r="E60" i="27" s="1"/>
  <c r="D49" i="27"/>
  <c r="D52" i="27" s="1"/>
  <c r="D54" i="27" s="1"/>
  <c r="D57" i="27" s="1"/>
  <c r="D60" i="27" s="1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E48" i="27"/>
  <c r="D48" i="27"/>
  <c r="C48" i="27"/>
  <c r="L33" i="27"/>
  <c r="K33" i="27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D33" i="27"/>
  <c r="C33" i="27"/>
  <c r="C49" i="27" s="1"/>
  <c r="C52" i="27" s="1"/>
  <c r="C54" i="27" s="1"/>
  <c r="C57" i="27" s="1"/>
  <c r="C60" i="27" s="1"/>
  <c r="G54" i="28"/>
  <c r="G57" i="28" s="1"/>
  <c r="G60" i="28" s="1"/>
  <c r="L49" i="28"/>
  <c r="L52" i="28" s="1"/>
  <c r="L54" i="28" s="1"/>
  <c r="L57" i="28" s="1"/>
  <c r="L60" i="28" s="1"/>
  <c r="L48" i="28"/>
  <c r="K48" i="28"/>
  <c r="J48" i="28"/>
  <c r="I48" i="28"/>
  <c r="H48" i="28"/>
  <c r="G48" i="28"/>
  <c r="F48" i="28"/>
  <c r="E48" i="28"/>
  <c r="D48" i="28"/>
  <c r="C48" i="28"/>
  <c r="C49" i="28" s="1"/>
  <c r="C52" i="28" s="1"/>
  <c r="C54" i="28" s="1"/>
  <c r="C57" i="28" s="1"/>
  <c r="C60" i="28" s="1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F48" i="29"/>
  <c r="E48" i="29"/>
  <c r="D48" i="29"/>
  <c r="C48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F33" i="29"/>
  <c r="E33" i="29"/>
  <c r="D33" i="29"/>
  <c r="C33" i="29"/>
  <c r="C54" i="30"/>
  <c r="C57" i="30" s="1"/>
  <c r="C60" i="30" s="1"/>
  <c r="L48" i="30"/>
  <c r="K48" i="30"/>
  <c r="J48" i="30"/>
  <c r="I48" i="30"/>
  <c r="H48" i="30"/>
  <c r="H49" i="30" s="1"/>
  <c r="H52" i="30" s="1"/>
  <c r="H54" i="30" s="1"/>
  <c r="H57" i="30" s="1"/>
  <c r="H60" i="30" s="1"/>
  <c r="G48" i="30"/>
  <c r="G49" i="30" s="1"/>
  <c r="G52" i="30" s="1"/>
  <c r="G54" i="30" s="1"/>
  <c r="G57" i="30" s="1"/>
  <c r="G60" i="30" s="1"/>
  <c r="F48" i="30"/>
  <c r="F49" i="30" s="1"/>
  <c r="F52" i="30" s="1"/>
  <c r="F54" i="30" s="1"/>
  <c r="F57" i="30" s="1"/>
  <c r="F60" i="30" s="1"/>
  <c r="E48" i="30"/>
  <c r="D48" i="30"/>
  <c r="C48" i="30"/>
  <c r="L33" i="30"/>
  <c r="K33" i="30"/>
  <c r="J33" i="30"/>
  <c r="I33" i="30"/>
  <c r="H33" i="30"/>
  <c r="G33" i="30"/>
  <c r="F33" i="30"/>
  <c r="E33" i="30"/>
  <c r="D33" i="30"/>
  <c r="D49" i="30" s="1"/>
  <c r="D52" i="30" s="1"/>
  <c r="D54" i="30" s="1"/>
  <c r="D57" i="30" s="1"/>
  <c r="D60" i="30" s="1"/>
  <c r="C33" i="30"/>
  <c r="C49" i="30" s="1"/>
  <c r="C52" i="30" s="1"/>
  <c r="G57" i="31"/>
  <c r="G60" i="31" s="1"/>
  <c r="E49" i="31"/>
  <c r="E52" i="31" s="1"/>
  <c r="E54" i="31" s="1"/>
  <c r="E57" i="31" s="1"/>
  <c r="E60" i="31" s="1"/>
  <c r="D49" i="31"/>
  <c r="D52" i="31" s="1"/>
  <c r="D54" i="31" s="1"/>
  <c r="D57" i="31" s="1"/>
  <c r="D60" i="31" s="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D48" i="31"/>
  <c r="C48" i="31"/>
  <c r="L33" i="31"/>
  <c r="K33" i="31"/>
  <c r="J33" i="3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F33" i="31"/>
  <c r="E33" i="31"/>
  <c r="D33" i="31"/>
  <c r="C33" i="31"/>
  <c r="C49" i="31" s="1"/>
  <c r="C52" i="31" s="1"/>
  <c r="C54" i="31" s="1"/>
  <c r="C57" i="31" s="1"/>
  <c r="C60" i="31" s="1"/>
  <c r="L48" i="32"/>
  <c r="K48" i="32"/>
  <c r="J48" i="32"/>
  <c r="J49" i="32" s="1"/>
  <c r="J52" i="32" s="1"/>
  <c r="J54" i="32" s="1"/>
  <c r="J57" i="32" s="1"/>
  <c r="J60" i="32" s="1"/>
  <c r="I48" i="32"/>
  <c r="I49" i="32" s="1"/>
  <c r="I52" i="32" s="1"/>
  <c r="I54" i="32" s="1"/>
  <c r="I57" i="32" s="1"/>
  <c r="I60" i="32" s="1"/>
  <c r="H48" i="32"/>
  <c r="H49" i="32" s="1"/>
  <c r="H52" i="32" s="1"/>
  <c r="H54" i="32" s="1"/>
  <c r="H57" i="32" s="1"/>
  <c r="H60" i="32" s="1"/>
  <c r="G48" i="32"/>
  <c r="F48" i="32"/>
  <c r="E48" i="32"/>
  <c r="D48" i="32"/>
  <c r="C48" i="32"/>
  <c r="L33" i="32"/>
  <c r="K33" i="32"/>
  <c r="J33" i="32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L48" i="1"/>
  <c r="K48" i="1"/>
  <c r="J48" i="1"/>
  <c r="I48" i="1"/>
  <c r="I49" i="1" s="1"/>
  <c r="I52" i="1" s="1"/>
  <c r="I54" i="1" s="1"/>
  <c r="I57" i="1" s="1"/>
  <c r="I60" i="1" s="1"/>
  <c r="H48" i="1"/>
  <c r="H49" i="1" s="1"/>
  <c r="H52" i="1" s="1"/>
  <c r="H54" i="1" s="1"/>
  <c r="H57" i="1" s="1"/>
  <c r="H60" i="1" s="1"/>
  <c r="G48" i="1"/>
  <c r="G49" i="1" s="1"/>
  <c r="G52" i="1" s="1"/>
  <c r="G54" i="1" s="1"/>
  <c r="G57" i="1" s="1"/>
  <c r="G60" i="1" s="1"/>
  <c r="F48" i="1"/>
  <c r="E48" i="1"/>
  <c r="D48" i="1"/>
  <c r="C48" i="1"/>
  <c r="L33" i="1"/>
  <c r="K33" i="1"/>
  <c r="J33" i="1"/>
  <c r="I33" i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F49" i="23" l="1"/>
  <c r="F52" i="23" s="1"/>
  <c r="F54" i="23" s="1"/>
  <c r="F57" i="23" s="1"/>
  <c r="F60" i="23" s="1"/>
  <c r="I49" i="16"/>
  <c r="I52" i="16" s="1"/>
  <c r="I54" i="16" s="1"/>
  <c r="I57" i="16" s="1"/>
  <c r="I60" i="16" s="1"/>
  <c r="J49" i="27"/>
  <c r="J52" i="27" s="1"/>
  <c r="J54" i="27" s="1"/>
  <c r="J57" i="27" s="1"/>
  <c r="J60" i="27" s="1"/>
  <c r="G49" i="23"/>
  <c r="G52" i="23" s="1"/>
  <c r="G54" i="23" s="1"/>
  <c r="G57" i="23" s="1"/>
  <c r="G60" i="23" s="1"/>
  <c r="L49" i="22"/>
  <c r="L52" i="22" s="1"/>
  <c r="L54" i="22" s="1"/>
  <c r="L57" i="22" s="1"/>
  <c r="L60" i="22" s="1"/>
  <c r="C49" i="21"/>
  <c r="C52" i="21" s="1"/>
  <c r="C54" i="21" s="1"/>
  <c r="C57" i="21" s="1"/>
  <c r="C60" i="21" s="1"/>
  <c r="J49" i="16"/>
  <c r="J52" i="16" s="1"/>
  <c r="J54" i="16" s="1"/>
  <c r="J57" i="16" s="1"/>
  <c r="J60" i="16" s="1"/>
  <c r="D49" i="14"/>
  <c r="D52" i="14" s="1"/>
  <c r="D54" i="14" s="1"/>
  <c r="D57" i="14" s="1"/>
  <c r="D60" i="14" s="1"/>
  <c r="F49" i="11"/>
  <c r="F52" i="11" s="1"/>
  <c r="F54" i="11" s="1"/>
  <c r="F57" i="11" s="1"/>
  <c r="F60" i="11" s="1"/>
  <c r="K49" i="9"/>
  <c r="K52" i="9" s="1"/>
  <c r="K54" i="9" s="1"/>
  <c r="K57" i="9" s="1"/>
  <c r="K60" i="9" s="1"/>
  <c r="J49" i="6"/>
  <c r="J52" i="6" s="1"/>
  <c r="J54" i="6" s="1"/>
  <c r="J57" i="6" s="1"/>
  <c r="J60" i="6" s="1"/>
  <c r="E49" i="5"/>
  <c r="E52" i="5" s="1"/>
  <c r="E54" i="5" s="1"/>
  <c r="E57" i="5" s="1"/>
  <c r="E60" i="5" s="1"/>
  <c r="E49" i="30"/>
  <c r="E52" i="30" s="1"/>
  <c r="E54" i="30" s="1"/>
  <c r="E57" i="30" s="1"/>
  <c r="E60" i="30" s="1"/>
  <c r="C49" i="17"/>
  <c r="C52" i="17" s="1"/>
  <c r="C54" i="17" s="1"/>
  <c r="C57" i="17" s="1"/>
  <c r="C60" i="17" s="1"/>
  <c r="G49" i="11"/>
  <c r="G52" i="11" s="1"/>
  <c r="G54" i="11" s="1"/>
  <c r="G57" i="11" s="1"/>
  <c r="G60" i="11" s="1"/>
  <c r="J49" i="31"/>
  <c r="J52" i="31" s="1"/>
  <c r="J54" i="31" s="1"/>
  <c r="J57" i="31" s="1"/>
  <c r="J60" i="31" s="1"/>
  <c r="I49" i="26"/>
  <c r="I52" i="26" s="1"/>
  <c r="I54" i="26" s="1"/>
  <c r="I57" i="26" s="1"/>
  <c r="I60" i="26" s="1"/>
  <c r="D49" i="25"/>
  <c r="D52" i="25" s="1"/>
  <c r="D54" i="25" s="1"/>
  <c r="D57" i="25" s="1"/>
  <c r="D60" i="25" s="1"/>
  <c r="C49" i="19"/>
  <c r="C52" i="19" s="1"/>
  <c r="C54" i="19" s="1"/>
  <c r="C57" i="19" s="1"/>
  <c r="C60" i="19" s="1"/>
  <c r="D49" i="17"/>
  <c r="D52" i="17" s="1"/>
  <c r="D54" i="17" s="1"/>
  <c r="D57" i="17" s="1"/>
  <c r="D60" i="17" s="1"/>
  <c r="L49" i="13"/>
  <c r="L52" i="13" s="1"/>
  <c r="L54" i="13" s="1"/>
  <c r="L57" i="13" s="1"/>
  <c r="L60" i="13" s="1"/>
  <c r="H49" i="11"/>
  <c r="H52" i="11" s="1"/>
  <c r="H54" i="11" s="1"/>
  <c r="H57" i="11" s="1"/>
  <c r="H60" i="11" s="1"/>
  <c r="E49" i="10"/>
  <c r="E52" i="10" s="1"/>
  <c r="E54" i="10" s="1"/>
  <c r="E57" i="10" s="1"/>
  <c r="E60" i="10" s="1"/>
  <c r="D49" i="4"/>
  <c r="D52" i="4" s="1"/>
  <c r="D54" i="4" s="1"/>
  <c r="D57" i="4" s="1"/>
  <c r="D60" i="4" s="1"/>
  <c r="K49" i="31"/>
  <c r="K52" i="31" s="1"/>
  <c r="K54" i="31" s="1"/>
  <c r="K57" i="31" s="1"/>
  <c r="K60" i="31" s="1"/>
  <c r="J49" i="26"/>
  <c r="J52" i="26" s="1"/>
  <c r="J54" i="26" s="1"/>
  <c r="J57" i="26" s="1"/>
  <c r="J60" i="26" s="1"/>
  <c r="E49" i="25"/>
  <c r="E52" i="25" s="1"/>
  <c r="E54" i="25" s="1"/>
  <c r="E57" i="25" s="1"/>
  <c r="E60" i="25" s="1"/>
  <c r="D49" i="19"/>
  <c r="D52" i="19" s="1"/>
  <c r="D54" i="19" s="1"/>
  <c r="D57" i="19" s="1"/>
  <c r="D60" i="19" s="1"/>
  <c r="K49" i="12"/>
  <c r="K52" i="12" s="1"/>
  <c r="K54" i="12" s="1"/>
  <c r="K57" i="12" s="1"/>
  <c r="K60" i="12" s="1"/>
  <c r="F49" i="10"/>
  <c r="F52" i="10" s="1"/>
  <c r="F54" i="10" s="1"/>
  <c r="F57" i="10" s="1"/>
  <c r="F60" i="10" s="1"/>
  <c r="E49" i="4"/>
  <c r="E52" i="4" s="1"/>
  <c r="E54" i="4" s="1"/>
  <c r="E57" i="4" s="1"/>
  <c r="E60" i="4" s="1"/>
  <c r="J49" i="1"/>
  <c r="J52" i="1" s="1"/>
  <c r="J54" i="1" s="1"/>
  <c r="J57" i="1" s="1"/>
  <c r="J60" i="1" s="1"/>
  <c r="K49" i="32"/>
  <c r="K52" i="32" s="1"/>
  <c r="K54" i="32" s="1"/>
  <c r="K57" i="32" s="1"/>
  <c r="K60" i="32" s="1"/>
  <c r="K49" i="26"/>
  <c r="K52" i="26" s="1"/>
  <c r="K54" i="26" s="1"/>
  <c r="K57" i="26" s="1"/>
  <c r="K60" i="26" s="1"/>
  <c r="F49" i="25"/>
  <c r="F52" i="25" s="1"/>
  <c r="F54" i="25" s="1"/>
  <c r="F57" i="25" s="1"/>
  <c r="F60" i="25" s="1"/>
  <c r="K49" i="15"/>
  <c r="K52" i="15" s="1"/>
  <c r="K54" i="15" s="1"/>
  <c r="K57" i="15" s="1"/>
  <c r="K60" i="15" s="1"/>
  <c r="L49" i="12"/>
  <c r="L52" i="12" s="1"/>
  <c r="L54" i="12" s="1"/>
  <c r="L57" i="12" s="1"/>
  <c r="L60" i="12" s="1"/>
  <c r="G49" i="10"/>
  <c r="G52" i="10" s="1"/>
  <c r="G54" i="10" s="1"/>
  <c r="G57" i="10" s="1"/>
  <c r="G60" i="10" s="1"/>
  <c r="C49" i="8"/>
  <c r="C52" i="8" s="1"/>
  <c r="C54" i="8" s="1"/>
  <c r="C57" i="8" s="1"/>
  <c r="C60" i="8" s="1"/>
  <c r="J49" i="7"/>
  <c r="J52" i="7" s="1"/>
  <c r="J54" i="7" s="1"/>
  <c r="J57" i="7" s="1"/>
  <c r="J60" i="7" s="1"/>
  <c r="D49" i="6"/>
  <c r="D52" i="6" s="1"/>
  <c r="D54" i="6" s="1"/>
  <c r="D57" i="6" s="1"/>
  <c r="D60" i="6" s="1"/>
  <c r="I49" i="5"/>
  <c r="I52" i="5" s="1"/>
  <c r="I54" i="5" s="1"/>
  <c r="I57" i="5" s="1"/>
  <c r="I60" i="5" s="1"/>
  <c r="F49" i="4"/>
  <c r="F52" i="4" s="1"/>
  <c r="F54" i="4" s="1"/>
  <c r="F57" i="4" s="1"/>
  <c r="F60" i="4" s="1"/>
  <c r="E49" i="3"/>
  <c r="E52" i="3" s="1"/>
  <c r="E54" i="3" s="1"/>
  <c r="E57" i="3" s="1"/>
  <c r="E60" i="3" s="1"/>
  <c r="K49" i="27"/>
  <c r="K52" i="27" s="1"/>
  <c r="K54" i="27" s="1"/>
  <c r="K57" i="27" s="1"/>
  <c r="K60" i="27" s="1"/>
  <c r="L49" i="24"/>
  <c r="L52" i="24" s="1"/>
  <c r="L54" i="24" s="1"/>
  <c r="L57" i="24" s="1"/>
  <c r="L60" i="24" s="1"/>
  <c r="K49" i="6"/>
  <c r="K52" i="6" s="1"/>
  <c r="K54" i="6" s="1"/>
  <c r="K57" i="6" s="1"/>
  <c r="K60" i="6" s="1"/>
  <c r="K49" i="1"/>
  <c r="K52" i="1" s="1"/>
  <c r="K54" i="1" s="1"/>
  <c r="K57" i="1" s="1"/>
  <c r="K60" i="1" s="1"/>
  <c r="L49" i="32"/>
  <c r="L52" i="32" s="1"/>
  <c r="L54" i="32" s="1"/>
  <c r="L57" i="32" s="1"/>
  <c r="L60" i="32" s="1"/>
  <c r="I49" i="30"/>
  <c r="I52" i="30" s="1"/>
  <c r="I54" i="30" s="1"/>
  <c r="I57" i="30" s="1"/>
  <c r="I60" i="30" s="1"/>
  <c r="C49" i="29"/>
  <c r="C52" i="29" s="1"/>
  <c r="C54" i="29" s="1"/>
  <c r="C57" i="29" s="1"/>
  <c r="C60" i="29" s="1"/>
  <c r="G49" i="25"/>
  <c r="G52" i="25" s="1"/>
  <c r="G54" i="25" s="1"/>
  <c r="G57" i="25" s="1"/>
  <c r="G60" i="25" s="1"/>
  <c r="C49" i="20"/>
  <c r="C52" i="20" s="1"/>
  <c r="C54" i="20" s="1"/>
  <c r="C57" i="20" s="1"/>
  <c r="C60" i="20" s="1"/>
  <c r="H49" i="10"/>
  <c r="H52" i="10" s="1"/>
  <c r="H54" i="10" s="1"/>
  <c r="H57" i="10" s="1"/>
  <c r="H60" i="10" s="1"/>
  <c r="D49" i="9"/>
  <c r="D52" i="9" s="1"/>
  <c r="D54" i="9" s="1"/>
  <c r="D57" i="9" s="1"/>
  <c r="D60" i="9" s="1"/>
  <c r="D49" i="8"/>
  <c r="D52" i="8" s="1"/>
  <c r="D54" i="8" s="1"/>
  <c r="D57" i="8" s="1"/>
  <c r="D60" i="8" s="1"/>
  <c r="J49" i="5"/>
  <c r="J52" i="5" s="1"/>
  <c r="J54" i="5" s="1"/>
  <c r="J57" i="5" s="1"/>
  <c r="J60" i="5" s="1"/>
  <c r="F49" i="3"/>
  <c r="F52" i="3" s="1"/>
  <c r="F54" i="3" s="1"/>
  <c r="F57" i="3" s="1"/>
  <c r="F60" i="3" s="1"/>
  <c r="F49" i="13"/>
  <c r="F52" i="13" s="1"/>
  <c r="F54" i="13" s="1"/>
  <c r="F57" i="13" s="1"/>
  <c r="F60" i="13" s="1"/>
  <c r="K49" i="30"/>
  <c r="K52" i="30" s="1"/>
  <c r="K54" i="30" s="1"/>
  <c r="K57" i="30" s="1"/>
  <c r="K60" i="30" s="1"/>
  <c r="E49" i="29"/>
  <c r="E52" i="29" s="1"/>
  <c r="E54" i="29" s="1"/>
  <c r="E57" i="29" s="1"/>
  <c r="E60" i="29" s="1"/>
  <c r="F49" i="24"/>
  <c r="F52" i="24" s="1"/>
  <c r="F54" i="24" s="1"/>
  <c r="F57" i="24" s="1"/>
  <c r="F60" i="24" s="1"/>
  <c r="I49" i="22"/>
  <c r="I52" i="22" s="1"/>
  <c r="I54" i="22" s="1"/>
  <c r="I57" i="22" s="1"/>
  <c r="I60" i="22" s="1"/>
  <c r="J49" i="21"/>
  <c r="J52" i="21" s="1"/>
  <c r="J54" i="21" s="1"/>
  <c r="J57" i="21" s="1"/>
  <c r="J60" i="21" s="1"/>
  <c r="E49" i="20"/>
  <c r="E52" i="20" s="1"/>
  <c r="E54" i="20" s="1"/>
  <c r="E57" i="20" s="1"/>
  <c r="E60" i="20" s="1"/>
  <c r="I49" i="17"/>
  <c r="I52" i="17" s="1"/>
  <c r="I54" i="17" s="1"/>
  <c r="I57" i="17" s="1"/>
  <c r="I60" i="17" s="1"/>
  <c r="E49" i="16"/>
  <c r="E52" i="16" s="1"/>
  <c r="E54" i="16" s="1"/>
  <c r="E57" i="16" s="1"/>
  <c r="E60" i="16" s="1"/>
  <c r="C49" i="11"/>
  <c r="C52" i="11" s="1"/>
  <c r="C54" i="11" s="1"/>
  <c r="C57" i="11" s="1"/>
  <c r="C60" i="11" s="1"/>
  <c r="F49" i="8"/>
  <c r="F52" i="8" s="1"/>
  <c r="F54" i="8" s="1"/>
  <c r="F57" i="8" s="1"/>
  <c r="F60" i="8" s="1"/>
  <c r="L49" i="5"/>
  <c r="L52" i="5" s="1"/>
  <c r="L54" i="5" s="1"/>
  <c r="L57" i="5" s="1"/>
  <c r="L60" i="5" s="1"/>
  <c r="H49" i="3"/>
  <c r="H52" i="3" s="1"/>
  <c r="H54" i="3" s="1"/>
  <c r="H57" i="3" s="1"/>
  <c r="H60" i="3" s="1"/>
  <c r="F49" i="31"/>
  <c r="F52" i="31" s="1"/>
  <c r="F54" i="31" s="1"/>
  <c r="F57" i="31" s="1"/>
  <c r="F60" i="31" s="1"/>
  <c r="L49" i="30"/>
  <c r="L52" i="30" s="1"/>
  <c r="L54" i="30" s="1"/>
  <c r="L57" i="30" s="1"/>
  <c r="L60" i="30" s="1"/>
  <c r="F49" i="29"/>
  <c r="F52" i="29" s="1"/>
  <c r="F54" i="29" s="1"/>
  <c r="F57" i="29" s="1"/>
  <c r="F60" i="29" s="1"/>
  <c r="G49" i="24"/>
  <c r="G52" i="24" s="1"/>
  <c r="G54" i="24" s="1"/>
  <c r="G57" i="24" s="1"/>
  <c r="G60" i="24" s="1"/>
  <c r="C49" i="23"/>
  <c r="C52" i="23" s="1"/>
  <c r="C54" i="23" s="1"/>
  <c r="C57" i="23" s="1"/>
  <c r="C60" i="23" s="1"/>
  <c r="K49" i="21"/>
  <c r="K52" i="21" s="1"/>
  <c r="K54" i="21" s="1"/>
  <c r="K57" i="21" s="1"/>
  <c r="K60" i="21" s="1"/>
  <c r="F49" i="20"/>
  <c r="F52" i="20" s="1"/>
  <c r="F54" i="20" s="1"/>
  <c r="F57" i="20" s="1"/>
  <c r="F60" i="20" s="1"/>
  <c r="J49" i="17"/>
  <c r="J52" i="17" s="1"/>
  <c r="J54" i="17" s="1"/>
  <c r="J57" i="17" s="1"/>
  <c r="J60" i="17" s="1"/>
  <c r="F49" i="16"/>
  <c r="F52" i="16" s="1"/>
  <c r="F54" i="16" s="1"/>
  <c r="F57" i="16" s="1"/>
  <c r="F60" i="16" s="1"/>
  <c r="L49" i="14"/>
  <c r="L52" i="14" s="1"/>
  <c r="L54" i="14" s="1"/>
  <c r="L57" i="14" s="1"/>
  <c r="L60" i="14" s="1"/>
  <c r="G49" i="9"/>
  <c r="G52" i="9" s="1"/>
  <c r="G54" i="9" s="1"/>
  <c r="G57" i="9" s="1"/>
  <c r="G60" i="9" s="1"/>
  <c r="G49" i="8"/>
  <c r="G52" i="8" s="1"/>
  <c r="G54" i="8" s="1"/>
  <c r="G57" i="8" s="1"/>
  <c r="G60" i="8" s="1"/>
  <c r="I49" i="3"/>
  <c r="I52" i="3" s="1"/>
  <c r="I54" i="3" s="1"/>
  <c r="I57" i="3" s="1"/>
  <c r="I60" i="3" s="1"/>
  <c r="C49" i="2"/>
  <c r="C52" i="2" s="1"/>
  <c r="C54" i="2" s="1"/>
  <c r="C57" i="2" s="1"/>
  <c r="C60" i="2" s="1"/>
  <c r="I49" i="31"/>
  <c r="I52" i="31" s="1"/>
  <c r="I54" i="31" s="1"/>
  <c r="I57" i="31" s="1"/>
  <c r="I60" i="31" s="1"/>
  <c r="K49" i="13"/>
  <c r="K52" i="13" s="1"/>
  <c r="K54" i="13" s="1"/>
  <c r="K57" i="13" s="1"/>
  <c r="K60" i="13" s="1"/>
  <c r="C49" i="4"/>
  <c r="C52" i="4" s="1"/>
  <c r="C54" i="4" s="1"/>
  <c r="C57" i="4" s="1"/>
  <c r="C60" i="4" s="1"/>
  <c r="L49" i="26"/>
  <c r="L52" i="26" s="1"/>
  <c r="L54" i="26" s="1"/>
  <c r="L57" i="26" s="1"/>
  <c r="L60" i="26" s="1"/>
  <c r="H49" i="21"/>
  <c r="H52" i="21" s="1"/>
  <c r="H54" i="21" s="1"/>
  <c r="H57" i="21" s="1"/>
  <c r="H60" i="21" s="1"/>
  <c r="E49" i="18"/>
  <c r="E52" i="18" s="1"/>
  <c r="E54" i="18" s="1"/>
  <c r="E57" i="18" s="1"/>
  <c r="E60" i="18" s="1"/>
  <c r="C49" i="16"/>
  <c r="C52" i="16" s="1"/>
  <c r="C54" i="16" s="1"/>
  <c r="C57" i="16" s="1"/>
  <c r="C60" i="16" s="1"/>
  <c r="L49" i="15"/>
  <c r="L52" i="15" s="1"/>
  <c r="L54" i="15" s="1"/>
  <c r="L57" i="15" s="1"/>
  <c r="L60" i="15" s="1"/>
  <c r="G49" i="4"/>
  <c r="G52" i="4" s="1"/>
  <c r="G54" i="4" s="1"/>
  <c r="G57" i="4" s="1"/>
  <c r="G60" i="4" s="1"/>
  <c r="L49" i="1"/>
  <c r="L52" i="1" s="1"/>
  <c r="L54" i="1" s="1"/>
  <c r="L57" i="1" s="1"/>
  <c r="L60" i="1" s="1"/>
  <c r="F49" i="27"/>
  <c r="F52" i="27" s="1"/>
  <c r="F54" i="27" s="1"/>
  <c r="F57" i="27" s="1"/>
  <c r="F60" i="27" s="1"/>
  <c r="I49" i="21"/>
  <c r="I52" i="21" s="1"/>
  <c r="I54" i="21" s="1"/>
  <c r="I57" i="21" s="1"/>
  <c r="I60" i="21" s="1"/>
  <c r="D49" i="20"/>
  <c r="D52" i="20" s="1"/>
  <c r="D54" i="20" s="1"/>
  <c r="D57" i="20" s="1"/>
  <c r="D60" i="20" s="1"/>
  <c r="F49" i="18"/>
  <c r="F52" i="18" s="1"/>
  <c r="F54" i="18" s="1"/>
  <c r="F57" i="18" s="1"/>
  <c r="F60" i="18" s="1"/>
  <c r="D49" i="16"/>
  <c r="D52" i="16" s="1"/>
  <c r="D54" i="16" s="1"/>
  <c r="D57" i="16" s="1"/>
  <c r="D60" i="16" s="1"/>
  <c r="L49" i="11"/>
  <c r="L52" i="11" s="1"/>
  <c r="L54" i="11" s="1"/>
  <c r="L57" i="11" s="1"/>
  <c r="L60" i="11" s="1"/>
  <c r="E49" i="9"/>
  <c r="E52" i="9" s="1"/>
  <c r="E54" i="9" s="1"/>
  <c r="E57" i="9" s="1"/>
  <c r="E60" i="9" s="1"/>
  <c r="E49" i="8"/>
  <c r="E52" i="8" s="1"/>
  <c r="E54" i="8" s="1"/>
  <c r="E57" i="8" s="1"/>
  <c r="E60" i="8" s="1"/>
  <c r="K49" i="5"/>
  <c r="K52" i="5" s="1"/>
  <c r="K54" i="5" s="1"/>
  <c r="K57" i="5" s="1"/>
  <c r="K60" i="5" s="1"/>
  <c r="G49" i="3"/>
  <c r="G52" i="3" s="1"/>
  <c r="G54" i="3" s="1"/>
  <c r="G57" i="3" s="1"/>
  <c r="G60" i="3" s="1"/>
  <c r="G49" i="29"/>
  <c r="G52" i="29" s="1"/>
  <c r="G54" i="29" s="1"/>
  <c r="G57" i="29" s="1"/>
  <c r="G60" i="29" s="1"/>
  <c r="H49" i="24"/>
  <c r="H52" i="24" s="1"/>
  <c r="H54" i="24" s="1"/>
  <c r="H57" i="24" s="1"/>
  <c r="H60" i="24" s="1"/>
  <c r="L49" i="21"/>
  <c r="L52" i="21" s="1"/>
  <c r="L54" i="21" s="1"/>
  <c r="L57" i="21" s="1"/>
  <c r="L60" i="21" s="1"/>
  <c r="K49" i="17"/>
  <c r="K52" i="17" s="1"/>
  <c r="K54" i="17" s="1"/>
  <c r="K57" i="17" s="1"/>
  <c r="K60" i="17" s="1"/>
  <c r="I49" i="13"/>
  <c r="I52" i="13" s="1"/>
  <c r="I54" i="13" s="1"/>
  <c r="I57" i="13" s="1"/>
  <c r="I60" i="13" s="1"/>
  <c r="K49" i="4"/>
  <c r="K52" i="4" s="1"/>
  <c r="K54" i="4" s="1"/>
  <c r="K57" i="4" s="1"/>
  <c r="K60" i="4" s="1"/>
  <c r="J49" i="3"/>
  <c r="J52" i="3" s="1"/>
  <c r="J54" i="3" s="1"/>
  <c r="J57" i="3" s="1"/>
  <c r="J60" i="3" s="1"/>
  <c r="D49" i="2"/>
  <c r="D52" i="2" s="1"/>
  <c r="D54" i="2" s="1"/>
  <c r="D57" i="2" s="1"/>
  <c r="D60" i="2" s="1"/>
  <c r="L49" i="25"/>
  <c r="L52" i="25" s="1"/>
  <c r="L54" i="25" s="1"/>
  <c r="L57" i="25" s="1"/>
  <c r="L60" i="25" s="1"/>
  <c r="I49" i="24"/>
  <c r="I52" i="24" s="1"/>
  <c r="I54" i="24" s="1"/>
  <c r="I57" i="24" s="1"/>
  <c r="I60" i="24" s="1"/>
  <c r="L49" i="17"/>
  <c r="L52" i="17" s="1"/>
  <c r="L54" i="17" s="1"/>
  <c r="L57" i="17" s="1"/>
  <c r="L60" i="17" s="1"/>
  <c r="E49" i="15"/>
  <c r="E52" i="15" s="1"/>
  <c r="E54" i="15" s="1"/>
  <c r="E57" i="15" s="1"/>
  <c r="E60" i="15" s="1"/>
  <c r="L49" i="4"/>
  <c r="L52" i="4" s="1"/>
  <c r="L54" i="4" s="1"/>
  <c r="L57" i="4" s="1"/>
  <c r="L60" i="4" s="1"/>
  <c r="J49" i="30"/>
  <c r="J52" i="30" s="1"/>
  <c r="J54" i="30" s="1"/>
  <c r="J57" i="30" s="1"/>
  <c r="J60" i="30" s="1"/>
  <c r="D49" i="29"/>
  <c r="D52" i="29" s="1"/>
  <c r="D54" i="29" s="1"/>
  <c r="D57" i="29" s="1"/>
  <c r="D60" i="29" s="1"/>
  <c r="L49" i="29"/>
  <c r="L52" i="29" s="1"/>
  <c r="L54" i="29" s="1"/>
  <c r="L57" i="29" s="1"/>
  <c r="L60" i="29" s="1"/>
  <c r="F49" i="28"/>
  <c r="F52" i="28" s="1"/>
  <c r="F54" i="28" s="1"/>
  <c r="F57" i="28" s="1"/>
  <c r="F60" i="28" s="1"/>
  <c r="G49" i="27"/>
  <c r="G52" i="27" s="1"/>
  <c r="G54" i="27" s="1"/>
  <c r="G57" i="27" s="1"/>
  <c r="G60" i="27" s="1"/>
  <c r="J49" i="9"/>
  <c r="J52" i="9" s="1"/>
  <c r="J54" i="9" s="1"/>
  <c r="J57" i="9" s="1"/>
  <c r="J60" i="9" s="1"/>
  <c r="J49" i="13"/>
  <c r="J52" i="13" s="1"/>
  <c r="J54" i="13" s="1"/>
  <c r="J57" i="13" s="1"/>
  <c r="J60" i="13" s="1"/>
</calcChain>
</file>

<file path=xl/sharedStrings.xml><?xml version="1.0" encoding="utf-8"?>
<sst xmlns="http://schemas.openxmlformats.org/spreadsheetml/2006/main" count="4576" uniqueCount="118">
  <si>
    <t>Northern Cape: Joe Morolong (NC451)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</si>
  <si>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</si>
  <si>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</si>
  <si>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</si>
  <si>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</si>
  <si>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</si>
  <si>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</si>
  <si>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</si>
  <si>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</si>
  <si>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</si>
  <si>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</si>
  <si>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</si>
  <si>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</si>
  <si>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</si>
  <si>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</si>
  <si>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</si>
  <si>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</si>
  <si>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</si>
  <si>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</si>
  <si>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</si>
  <si>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</si>
  <si>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</si>
  <si>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</si>
  <si>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</si>
  <si>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</si>
  <si>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</si>
  <si>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</si>
  <si>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</si>
  <si>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</si>
  <si>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</si>
  <si>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</si>
  <si>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</si>
  <si>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</si>
  <si>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</si>
  <si>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</si>
  <si>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</si>
  <si>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</si>
  <si>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</si>
  <si>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</si>
  <si>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</si>
  <si>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</si>
  <si>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</si>
  <si>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</si>
  <si>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</si>
  <si>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</si>
  <si>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</si>
  <si>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</si>
  <si>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</si>
  <si>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</si>
  <si>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</si>
  <si>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</si>
  <si>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</si>
  <si>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</si>
  <si>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</si>
  <si>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</si>
  <si>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</si>
  <si>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</si>
  <si>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</si>
  <si>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</si>
  <si>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</si>
  <si>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</si>
  <si>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</si>
  <si>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</si>
  <si>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</si>
  <si>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</si>
  <si>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</si>
  <si>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</si>
  <si>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</si>
  <si>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</si>
  <si>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</si>
  <si>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</si>
  <si>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</si>
  <si>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</si>
  <si>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</si>
  <si>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</si>
  <si>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</si>
  <si>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</si>
  <si>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</si>
  <si>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Northern Cape: Ga-Segonyana (NC452) - Table A4 Budgeted Financial Performance ( Water management                                   ) for 4th Quarter ended 30 June 2025 (Figures Finalised as at 2025/10/28)</t>
  </si>
  <si>
    <t>Northern Cape: Gamagara (NC453) - Table A4 Budgeted Financial Performance ( Water management                                   ) for 4th Quarter ended 30 June 2025 (Figures Finalised as at 2025/10/28)</t>
  </si>
  <si>
    <t>Northern Cape: John Taolo Gaetsewe (DC45) - Table A4 Budgeted Financial Performance ( Water management                                   ) for 4th Quarter ended 30 June 2025 (Figures Finalised as at 2025/10/28)</t>
  </si>
  <si>
    <t>Northern Cape: Richtersveld (NC061) - Table A4 Budgeted Financial Performance ( Water management                                   ) for 4th Quarter ended 30 June 2025 (Figures Finalised as at 2025/10/28)</t>
  </si>
  <si>
    <t>Northern Cape: Nama Khoi (NC062) - Table A4 Budgeted Financial Performance ( Water management                                   ) for 4th Quarter ended 30 June 2025 (Figures Finalised as at 2025/10/28)</t>
  </si>
  <si>
    <t>Northern Cape: Kamiesberg (NC064) - Table A4 Budgeted Financial Performance ( Water management                                   ) for 4th Quarter ended 30 June 2025 (Figures Finalised as at 2025/10/28)</t>
  </si>
  <si>
    <t>Northern Cape: Hantam (NC065) - Table A4 Budgeted Financial Performance ( Water management                                   ) for 4th Quarter ended 30 June 2025 (Figures Finalised as at 2025/10/28)</t>
  </si>
  <si>
    <t>Northern Cape: Karoo Hoogland (NC066) - Table A4 Budgeted Financial Performance ( Water management                                   ) for 4th Quarter ended 30 June 2025 (Figures Finalised as at 2025/10/28)</t>
  </si>
  <si>
    <t>Northern Cape: Khai-Ma (NC067) - Table A4 Budgeted Financial Performance ( Water management                                   ) for 4th Quarter ended 30 June 2025 (Figures Finalised as at 2025/10/28)</t>
  </si>
  <si>
    <t>Northern Cape: Namakwa (DC6) - Table A4 Budgeted Financial Performance ( Water management                                   ) for 4th Quarter ended 30 June 2025 (Figures Finalised as at 2025/10/28)</t>
  </si>
  <si>
    <t>Northern Cape: Ubuntu (NC071) - Table A4 Budgeted Financial Performance ( Water management                                   ) for 4th Quarter ended 30 June 2025 (Figures Finalised as at 2025/10/28)</t>
  </si>
  <si>
    <t>Northern Cape: Umsobomvu (NC072) - Table A4 Budgeted Financial Performance ( Water management                                   ) for 4th Quarter ended 30 June 2025 (Figures Finalised as at 2025/10/28)</t>
  </si>
  <si>
    <t>Northern Cape: Emthanjeni (NC073) - Table A4 Budgeted Financial Performance ( Water management                                   ) for 4th Quarter ended 30 June 2025 (Figures Finalised as at 2025/10/28)</t>
  </si>
  <si>
    <t>Northern Cape: Kareeberg (NC074) - Table A4 Budgeted Financial Performance ( Water management                                   ) for 4th Quarter ended 30 June 2025 (Figures Finalised as at 2025/10/28)</t>
  </si>
  <si>
    <t>Northern Cape: Renosterberg (NC075) - Table A4 Budgeted Financial Performance ( Water management                                   ) for 4th Quarter ended 30 June 2025 (Figures Finalised as at 2025/10/28)</t>
  </si>
  <si>
    <t>Northern Cape: Thembelihle (NC076) - Table A4 Budgeted Financial Performance ( Water management                                   ) for 4th Quarter ended 30 June 2025 (Figures Finalised as at 2025/10/28)</t>
  </si>
  <si>
    <t>Northern Cape: Siyathemba (NC077) - Table A4 Budgeted Financial Performance ( Water management                                   ) for 4th Quarter ended 30 June 2025 (Figures Finalised as at 2025/10/28)</t>
  </si>
  <si>
    <t>Northern Cape: Siyancuma (NC078) - Table A4 Budgeted Financial Performance ( Water management                                   ) for 4th Quarter ended 30 June 2025 (Figures Finalised as at 2025/10/28)</t>
  </si>
  <si>
    <t>Northern Cape: Pixley Ka Seme (NC) (DC7) - Table A4 Budgeted Financial Performance ( Water management                                   ) for 4th Quarter ended 30 June 2025 (Figures Finalised as at 2025/10/28)</t>
  </si>
  <si>
    <t>Northern Cape: !Kai! Garib (NC082) - Table A4 Budgeted Financial Performance ( Water management                                   ) for 4th Quarter ended 30 June 2025 (Figures Finalised as at 2025/10/28)</t>
  </si>
  <si>
    <t>Northern Cape: !Kheis (NC084) - Table A4 Budgeted Financial Performance ( Water management                                   ) for 4th Quarter ended 30 June 2025 (Figures Finalised as at 2025/10/28)</t>
  </si>
  <si>
    <t>Northern Cape: Tsantsabane (NC085) - Table A4 Budgeted Financial Performance ( Water management                                   ) for 4th Quarter ended 30 June 2025 (Figures Finalised as at 2025/10/28)</t>
  </si>
  <si>
    <t>Northern Cape: Kgatelopele (NC086) - Table A4 Budgeted Financial Performance ( Water management                                   ) for 4th Quarter ended 30 June 2025 (Figures Finalised as at 2025/10/28)</t>
  </si>
  <si>
    <t>Northern Cape: Dawid Kruiper (NC087) - Table A4 Budgeted Financial Performance ( Water management                                   ) for 4th Quarter ended 30 June 2025 (Figures Finalised as at 2025/10/28)</t>
  </si>
  <si>
    <t>Northern Cape: Z F Mgcawu (DC8) - Table A4 Budgeted Financial Performance ( Water management                                   ) for 4th Quarter ended 30 June 2025 (Figures Finalised as at 2025/10/28)</t>
  </si>
  <si>
    <t>Northern Cape: Sol Plaatje (NC091) - Table A4 Budgeted Financial Performance ( Water management                                   ) for 4th Quarter ended 30 June 2025 (Figures Finalised as at 2025/10/28)</t>
  </si>
  <si>
    <t>Northern Cape: Dikgatlong (NC092) - Table A4 Budgeted Financial Performance ( Water management                                   ) for 4th Quarter ended 30 June 2025 (Figures Finalised as at 2025/10/28)</t>
  </si>
  <si>
    <t>Northern Cape: Magareng (NC093) - Table A4 Budgeted Financial Performance ( Water management                                   ) for 4th Quarter ended 30 June 2025 (Figures Finalised as at 2025/10/28)</t>
  </si>
  <si>
    <t>Northern Cape: Phokwane (NC094) - Table A4 Budgeted Financial Performance ( Water management                                   ) for 4th Quarter ended 30 June 2025 (Figures Finalised as at 2025/10/28)</t>
  </si>
  <si>
    <t>Northern Cape: Frances Baard (DC9)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</si>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</sst>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37575370</v>
      </c>
      <c r="D7" s="29">
        <v>37575370</v>
      </c>
      <c r="E7" s="30">
        <v>9177708</v>
      </c>
      <c r="F7" s="31">
        <v>33323340</v>
      </c>
      <c r="G7" s="29">
        <v>20986293</v>
      </c>
      <c r="H7" s="32">
        <v>20986293</v>
      </c>
      <c r="I7" s="30">
        <v>14317454</v>
      </c>
      <c r="J7" s="33">
        <v>22025782</v>
      </c>
      <c r="K7" s="29">
        <v>23347329</v>
      </c>
      <c r="L7" s="32">
        <v>24748169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6024408</v>
      </c>
      <c r="D13" s="29">
        <v>6024408</v>
      </c>
      <c r="E13" s="30">
        <v>12454065</v>
      </c>
      <c r="F13" s="31">
        <v>7305445</v>
      </c>
      <c r="G13" s="29">
        <v>18213872</v>
      </c>
      <c r="H13" s="32">
        <v>18213872</v>
      </c>
      <c r="I13" s="30">
        <v>12300585</v>
      </c>
      <c r="J13" s="33">
        <v>13975980</v>
      </c>
      <c r="K13" s="29">
        <v>14814539</v>
      </c>
      <c r="L13" s="32">
        <v>15703411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200000</v>
      </c>
      <c r="H30" s="37">
        <v>200000</v>
      </c>
      <c r="I30" s="41">
        <v>0</v>
      </c>
      <c r="J30" s="39">
        <v>852240</v>
      </c>
      <c r="K30" s="34">
        <v>903374</v>
      </c>
      <c r="L30" s="37">
        <v>957577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43599778</v>
      </c>
      <c r="D33" s="52">
        <f t="shared" ref="D33:L33" si="0">SUM(D6:D20)+SUM(D22:D32)</f>
        <v>43599778</v>
      </c>
      <c r="E33" s="53">
        <f t="shared" si="0"/>
        <v>21631773</v>
      </c>
      <c r="F33" s="54">
        <f t="shared" si="0"/>
        <v>40628785</v>
      </c>
      <c r="G33" s="52">
        <f t="shared" si="0"/>
        <v>39400165</v>
      </c>
      <c r="H33" s="55">
        <f t="shared" si="0"/>
        <v>39400165</v>
      </c>
      <c r="I33" s="56">
        <f t="shared" si="0"/>
        <v>26618039</v>
      </c>
      <c r="J33" s="57">
        <f t="shared" si="0"/>
        <v>36854002</v>
      </c>
      <c r="K33" s="52">
        <f t="shared" si="0"/>
        <v>39065242</v>
      </c>
      <c r="L33" s="53">
        <f t="shared" si="0"/>
        <v>41409157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18255256</v>
      </c>
      <c r="D35" s="34">
        <v>18254673</v>
      </c>
      <c r="E35" s="37">
        <v>27406623</v>
      </c>
      <c r="F35" s="38">
        <v>26937285</v>
      </c>
      <c r="G35" s="34">
        <v>24310897</v>
      </c>
      <c r="H35" s="40">
        <v>24310897</v>
      </c>
      <c r="I35" s="41">
        <v>29375178</v>
      </c>
      <c r="J35" s="39">
        <v>28130051</v>
      </c>
      <c r="K35" s="34">
        <v>29817855</v>
      </c>
      <c r="L35" s="37">
        <v>31606925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12745571</v>
      </c>
      <c r="D38" s="34">
        <v>12745571</v>
      </c>
      <c r="E38" s="37">
        <v>16756562</v>
      </c>
      <c r="F38" s="39">
        <v>20784000</v>
      </c>
      <c r="G38" s="34">
        <v>24284000</v>
      </c>
      <c r="H38" s="37">
        <v>24284000</v>
      </c>
      <c r="I38" s="41">
        <v>16843517</v>
      </c>
      <c r="J38" s="39">
        <v>19589240</v>
      </c>
      <c r="K38" s="34">
        <v>20764595</v>
      </c>
      <c r="L38" s="37">
        <v>22010470</v>
      </c>
    </row>
    <row r="39" spans="1:12" x14ac:dyDescent="0.25">
      <c r="A39" s="28" t="s">
        <v>54</v>
      </c>
      <c r="B39" s="21" t="s">
        <v>55</v>
      </c>
      <c r="C39" s="34">
        <v>7782158</v>
      </c>
      <c r="D39" s="34">
        <v>0</v>
      </c>
      <c r="E39" s="37">
        <v>20931860</v>
      </c>
      <c r="F39" s="38">
        <v>8416265</v>
      </c>
      <c r="G39" s="34">
        <v>16800530</v>
      </c>
      <c r="H39" s="40">
        <v>16800530</v>
      </c>
      <c r="I39" s="41">
        <v>-27790387</v>
      </c>
      <c r="J39" s="39">
        <v>6140187</v>
      </c>
      <c r="K39" s="34">
        <v>6508598</v>
      </c>
      <c r="L39" s="37">
        <v>6899114</v>
      </c>
    </row>
    <row r="40" spans="1:12" x14ac:dyDescent="0.25">
      <c r="A40" s="28" t="s">
        <v>56</v>
      </c>
      <c r="B40" s="21" t="s">
        <v>19</v>
      </c>
      <c r="C40" s="34">
        <v>35417100</v>
      </c>
      <c r="D40" s="34">
        <v>35417100</v>
      </c>
      <c r="E40" s="37">
        <v>30682485</v>
      </c>
      <c r="F40" s="39">
        <v>36936424</v>
      </c>
      <c r="G40" s="34">
        <v>37936424</v>
      </c>
      <c r="H40" s="37">
        <v>37936424</v>
      </c>
      <c r="I40" s="41">
        <v>28989699</v>
      </c>
      <c r="J40" s="39">
        <v>37254424</v>
      </c>
      <c r="K40" s="34">
        <v>39489689</v>
      </c>
      <c r="L40" s="37">
        <v>41859071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8087099</v>
      </c>
      <c r="D42" s="34">
        <v>8061519</v>
      </c>
      <c r="E42" s="37">
        <v>3682631</v>
      </c>
      <c r="F42" s="38">
        <v>7300000</v>
      </c>
      <c r="G42" s="34">
        <v>4045000</v>
      </c>
      <c r="H42" s="40">
        <v>4045000</v>
      </c>
      <c r="I42" s="41">
        <v>2375712</v>
      </c>
      <c r="J42" s="39">
        <v>2800000</v>
      </c>
      <c r="K42" s="34">
        <v>2968000</v>
      </c>
      <c r="L42" s="37">
        <v>3146080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3596087</v>
      </c>
      <c r="G44" s="34">
        <v>3596087</v>
      </c>
      <c r="H44" s="40">
        <v>3596087</v>
      </c>
      <c r="I44" s="41">
        <v>23264764</v>
      </c>
      <c r="J44" s="39">
        <v>3811852</v>
      </c>
      <c r="K44" s="34">
        <v>4040563</v>
      </c>
      <c r="L44" s="37">
        <v>4282997</v>
      </c>
    </row>
    <row r="45" spans="1:12" x14ac:dyDescent="0.25">
      <c r="A45" s="28" t="s">
        <v>60</v>
      </c>
      <c r="B45" s="21" t="s">
        <v>19</v>
      </c>
      <c r="C45" s="34">
        <v>8746969</v>
      </c>
      <c r="D45" s="34">
        <v>8525694</v>
      </c>
      <c r="E45" s="37">
        <v>3290356</v>
      </c>
      <c r="F45" s="39">
        <v>6053585</v>
      </c>
      <c r="G45" s="34">
        <v>5461999</v>
      </c>
      <c r="H45" s="37">
        <v>5461999</v>
      </c>
      <c r="I45" s="41">
        <v>3443076</v>
      </c>
      <c r="J45" s="39">
        <v>3618402</v>
      </c>
      <c r="K45" s="34">
        <v>3835506</v>
      </c>
      <c r="L45" s="37">
        <v>4065637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300000</v>
      </c>
      <c r="H46" s="37">
        <v>300000</v>
      </c>
      <c r="I46" s="41">
        <v>7848213</v>
      </c>
      <c r="J46" s="39">
        <v>530000</v>
      </c>
      <c r="K46" s="34">
        <v>561800</v>
      </c>
      <c r="L46" s="37">
        <v>595508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91034153</v>
      </c>
      <c r="D48" s="52">
        <f t="shared" ref="D48:L48" si="1">SUM(D35:D47)</f>
        <v>83004557</v>
      </c>
      <c r="E48" s="53">
        <f t="shared" si="1"/>
        <v>102750517</v>
      </c>
      <c r="F48" s="54">
        <f t="shared" si="1"/>
        <v>110023646</v>
      </c>
      <c r="G48" s="52">
        <f t="shared" si="1"/>
        <v>116734937</v>
      </c>
      <c r="H48" s="53">
        <f t="shared" si="1"/>
        <v>116734937</v>
      </c>
      <c r="I48" s="56">
        <f t="shared" si="1"/>
        <v>84349772</v>
      </c>
      <c r="J48" s="57">
        <f t="shared" si="1"/>
        <v>101874156</v>
      </c>
      <c r="K48" s="52">
        <f t="shared" si="1"/>
        <v>107986606</v>
      </c>
      <c r="L48" s="53">
        <f t="shared" si="1"/>
        <v>114465802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-47434375</v>
      </c>
      <c r="D49" s="61">
        <f t="shared" si="2"/>
        <v>-39404779</v>
      </c>
      <c r="E49" s="62">
        <f t="shared" si="2"/>
        <v>-81118744</v>
      </c>
      <c r="F49" s="63">
        <f t="shared" si="2"/>
        <v>-69394861</v>
      </c>
      <c r="G49" s="61">
        <f t="shared" si="2"/>
        <v>-77334772</v>
      </c>
      <c r="H49" s="62">
        <f t="shared" si="2"/>
        <v>-77334772</v>
      </c>
      <c r="I49" s="64">
        <f t="shared" si="2"/>
        <v>-57731733</v>
      </c>
      <c r="J49" s="65">
        <f t="shared" si="2"/>
        <v>-65020154</v>
      </c>
      <c r="K49" s="61">
        <f t="shared" si="2"/>
        <v>-68921364</v>
      </c>
      <c r="L49" s="62">
        <f t="shared" si="2"/>
        <v>-73056645</v>
      </c>
    </row>
    <row r="50" spans="1:12" x14ac:dyDescent="0.25">
      <c r="A50" s="66" t="s">
        <v>65</v>
      </c>
      <c r="B50" s="21" t="s">
        <v>66</v>
      </c>
      <c r="C50" s="34">
        <v>40000000</v>
      </c>
      <c r="D50" s="34">
        <v>38829080</v>
      </c>
      <c r="E50" s="37">
        <v>71446365</v>
      </c>
      <c r="F50" s="39">
        <v>80000000</v>
      </c>
      <c r="G50" s="34">
        <v>79592000</v>
      </c>
      <c r="H50" s="37">
        <v>79592000</v>
      </c>
      <c r="I50" s="41">
        <v>107887190</v>
      </c>
      <c r="J50" s="39">
        <v>84923437</v>
      </c>
      <c r="K50" s="34">
        <v>88570374</v>
      </c>
      <c r="L50" s="37">
        <v>90603032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-7434375</v>
      </c>
      <c r="D52" s="68">
        <f t="shared" si="3"/>
        <v>-575699</v>
      </c>
      <c r="E52" s="69">
        <f t="shared" si="3"/>
        <v>-9672379</v>
      </c>
      <c r="F52" s="70">
        <f t="shared" si="3"/>
        <v>10605139</v>
      </c>
      <c r="G52" s="68">
        <f t="shared" si="3"/>
        <v>2257228</v>
      </c>
      <c r="H52" s="69">
        <f t="shared" si="3"/>
        <v>2257228</v>
      </c>
      <c r="I52" s="71">
        <f t="shared" si="3"/>
        <v>50155457</v>
      </c>
      <c r="J52" s="72">
        <f t="shared" si="3"/>
        <v>19903283</v>
      </c>
      <c r="K52" s="68">
        <f t="shared" si="3"/>
        <v>19649010</v>
      </c>
      <c r="L52" s="69">
        <f t="shared" si="3"/>
        <v>17546387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-7434375</v>
      </c>
      <c r="D54" s="79">
        <f t="shared" ref="D54:L54" si="4">+D52-D53</f>
        <v>-575699</v>
      </c>
      <c r="E54" s="80">
        <f t="shared" si="4"/>
        <v>-9672379</v>
      </c>
      <c r="F54" s="81">
        <f t="shared" si="4"/>
        <v>10605139</v>
      </c>
      <c r="G54" s="79">
        <f t="shared" si="4"/>
        <v>2257228</v>
      </c>
      <c r="H54" s="80">
        <f t="shared" si="4"/>
        <v>2257228</v>
      </c>
      <c r="I54" s="82">
        <f t="shared" si="4"/>
        <v>50155457</v>
      </c>
      <c r="J54" s="83">
        <f t="shared" si="4"/>
        <v>19903283</v>
      </c>
      <c r="K54" s="79">
        <f t="shared" si="4"/>
        <v>19649010</v>
      </c>
      <c r="L54" s="80">
        <f t="shared" si="4"/>
        <v>17546387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-7434375</v>
      </c>
      <c r="D57" s="68">
        <f t="shared" ref="D57:L57" si="5">SUM(D54:D56)</f>
        <v>-575699</v>
      </c>
      <c r="E57" s="69">
        <f t="shared" si="5"/>
        <v>-9672379</v>
      </c>
      <c r="F57" s="70">
        <f t="shared" si="5"/>
        <v>10605139</v>
      </c>
      <c r="G57" s="68">
        <f t="shared" si="5"/>
        <v>2257228</v>
      </c>
      <c r="H57" s="69">
        <f t="shared" si="5"/>
        <v>2257228</v>
      </c>
      <c r="I57" s="71">
        <f t="shared" si="5"/>
        <v>50155457</v>
      </c>
      <c r="J57" s="72">
        <f t="shared" si="5"/>
        <v>19903283</v>
      </c>
      <c r="K57" s="68">
        <f t="shared" si="5"/>
        <v>19649010</v>
      </c>
      <c r="L57" s="69">
        <f t="shared" si="5"/>
        <v>17546387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-7434375</v>
      </c>
      <c r="D60" s="87">
        <f t="shared" ref="D60:L60" si="6">SUM(D57:D59)</f>
        <v>-575699</v>
      </c>
      <c r="E60" s="88">
        <f t="shared" si="6"/>
        <v>-9672379</v>
      </c>
      <c r="F60" s="89">
        <f t="shared" si="6"/>
        <v>10605139</v>
      </c>
      <c r="G60" s="87">
        <f t="shared" si="6"/>
        <v>2257228</v>
      </c>
      <c r="H60" s="90">
        <f t="shared" si="6"/>
        <v>2257228</v>
      </c>
      <c r="I60" s="91">
        <f t="shared" si="6"/>
        <v>50155457</v>
      </c>
      <c r="J60" s="92">
        <f t="shared" si="6"/>
        <v>19903283</v>
      </c>
      <c r="K60" s="87">
        <f t="shared" si="6"/>
        <v>19649010</v>
      </c>
      <c r="L60" s="88">
        <f t="shared" si="6"/>
        <v>17546387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23393500</v>
      </c>
      <c r="D7" s="29">
        <v>28319082</v>
      </c>
      <c r="E7" s="30">
        <v>42821984</v>
      </c>
      <c r="F7" s="31">
        <v>47793140</v>
      </c>
      <c r="G7" s="29">
        <v>47057415</v>
      </c>
      <c r="H7" s="32">
        <v>47057415</v>
      </c>
      <c r="I7" s="30">
        <v>46017621</v>
      </c>
      <c r="J7" s="33">
        <v>50019744</v>
      </c>
      <c r="K7" s="29">
        <v>52270632</v>
      </c>
      <c r="L7" s="32">
        <v>53577396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26790</v>
      </c>
      <c r="E20" s="37">
        <v>49869</v>
      </c>
      <c r="F20" s="39">
        <v>500000</v>
      </c>
      <c r="G20" s="34">
        <v>500000</v>
      </c>
      <c r="H20" s="37">
        <v>500000</v>
      </c>
      <c r="I20" s="41">
        <v>19565</v>
      </c>
      <c r="J20" s="39">
        <v>522504</v>
      </c>
      <c r="K20" s="34">
        <v>546024</v>
      </c>
      <c r="L20" s="37">
        <v>559668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12000</v>
      </c>
      <c r="H24" s="37">
        <v>12000</v>
      </c>
      <c r="I24" s="41">
        <v>118683</v>
      </c>
      <c r="J24" s="39">
        <v>12540</v>
      </c>
      <c r="K24" s="34">
        <v>13116</v>
      </c>
      <c r="L24" s="37">
        <v>13428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46072094</v>
      </c>
      <c r="D26" s="34">
        <v>49999973</v>
      </c>
      <c r="E26" s="37">
        <v>56382328</v>
      </c>
      <c r="F26" s="39">
        <v>55353087</v>
      </c>
      <c r="G26" s="34">
        <v>55353087</v>
      </c>
      <c r="H26" s="37">
        <v>55353087</v>
      </c>
      <c r="I26" s="41">
        <v>55335001</v>
      </c>
      <c r="J26" s="39">
        <v>57843984</v>
      </c>
      <c r="K26" s="34">
        <v>60446964</v>
      </c>
      <c r="L26" s="37">
        <v>61958136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69465594</v>
      </c>
      <c r="D33" s="52">
        <f t="shared" ref="D33:L33" si="0">SUM(D6:D20)+SUM(D22:D32)</f>
        <v>78345845</v>
      </c>
      <c r="E33" s="53">
        <f t="shared" si="0"/>
        <v>99254181</v>
      </c>
      <c r="F33" s="54">
        <f t="shared" si="0"/>
        <v>103646227</v>
      </c>
      <c r="G33" s="52">
        <f t="shared" si="0"/>
        <v>102922502</v>
      </c>
      <c r="H33" s="55">
        <f t="shared" si="0"/>
        <v>102922502</v>
      </c>
      <c r="I33" s="56">
        <f t="shared" si="0"/>
        <v>101490870</v>
      </c>
      <c r="J33" s="57">
        <f t="shared" si="0"/>
        <v>108398772</v>
      </c>
      <c r="K33" s="52">
        <f t="shared" si="0"/>
        <v>113276736</v>
      </c>
      <c r="L33" s="53">
        <f t="shared" si="0"/>
        <v>116108628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4362822</v>
      </c>
      <c r="D35" s="34">
        <v>4281276</v>
      </c>
      <c r="E35" s="37">
        <v>5839144</v>
      </c>
      <c r="F35" s="38">
        <v>6425550</v>
      </c>
      <c r="G35" s="34">
        <v>6743420</v>
      </c>
      <c r="H35" s="40">
        <v>6743420</v>
      </c>
      <c r="I35" s="41">
        <v>7016331</v>
      </c>
      <c r="J35" s="39">
        <v>6768900</v>
      </c>
      <c r="K35" s="34">
        <v>7073496</v>
      </c>
      <c r="L35" s="37">
        <v>7250352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1586597</v>
      </c>
      <c r="D38" s="34">
        <v>2560325</v>
      </c>
      <c r="E38" s="37">
        <v>2349807</v>
      </c>
      <c r="F38" s="39">
        <v>4535940</v>
      </c>
      <c r="G38" s="34">
        <v>3125941</v>
      </c>
      <c r="H38" s="37">
        <v>3125941</v>
      </c>
      <c r="I38" s="41">
        <v>2602155</v>
      </c>
      <c r="J38" s="39">
        <v>6110328</v>
      </c>
      <c r="K38" s="34">
        <v>6385284</v>
      </c>
      <c r="L38" s="37">
        <v>6544932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8396538</v>
      </c>
      <c r="E39" s="37">
        <v>31668</v>
      </c>
      <c r="F39" s="38">
        <v>7516085</v>
      </c>
      <c r="G39" s="34">
        <v>7016085</v>
      </c>
      <c r="H39" s="40">
        <v>7016085</v>
      </c>
      <c r="I39" s="41">
        <v>-1135401</v>
      </c>
      <c r="J39" s="39">
        <v>7300008</v>
      </c>
      <c r="K39" s="34">
        <v>7628508</v>
      </c>
      <c r="L39" s="37">
        <v>7819224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32451872</v>
      </c>
      <c r="E40" s="37">
        <v>30294525</v>
      </c>
      <c r="F40" s="39">
        <v>18129000</v>
      </c>
      <c r="G40" s="34">
        <v>20952250</v>
      </c>
      <c r="H40" s="37">
        <v>20952250</v>
      </c>
      <c r="I40" s="41">
        <v>36454701</v>
      </c>
      <c r="J40" s="39">
        <v>20952264</v>
      </c>
      <c r="K40" s="34">
        <v>21895116</v>
      </c>
      <c r="L40" s="37">
        <v>22442496</v>
      </c>
    </row>
    <row r="41" spans="1:12" x14ac:dyDescent="0.25">
      <c r="A41" s="28" t="s">
        <v>28</v>
      </c>
      <c r="B41" s="21" t="s">
        <v>19</v>
      </c>
      <c r="C41" s="34">
        <v>150000</v>
      </c>
      <c r="D41" s="34">
        <v>139724</v>
      </c>
      <c r="E41" s="37">
        <v>88837</v>
      </c>
      <c r="F41" s="38">
        <v>171663</v>
      </c>
      <c r="G41" s="34">
        <v>171663</v>
      </c>
      <c r="H41" s="40">
        <v>171663</v>
      </c>
      <c r="I41" s="41">
        <v>52327</v>
      </c>
      <c r="J41" s="39">
        <v>46008</v>
      </c>
      <c r="K41" s="34">
        <v>48072</v>
      </c>
      <c r="L41" s="37">
        <v>49272</v>
      </c>
    </row>
    <row r="42" spans="1:12" x14ac:dyDescent="0.25">
      <c r="A42" s="28" t="s">
        <v>57</v>
      </c>
      <c r="B42" s="21" t="s">
        <v>19</v>
      </c>
      <c r="C42" s="34">
        <v>26332809</v>
      </c>
      <c r="D42" s="34">
        <v>26313436</v>
      </c>
      <c r="E42" s="37">
        <v>37068309</v>
      </c>
      <c r="F42" s="38">
        <v>30000000</v>
      </c>
      <c r="G42" s="34">
        <v>33300000</v>
      </c>
      <c r="H42" s="40">
        <v>33300000</v>
      </c>
      <c r="I42" s="41">
        <v>36309838</v>
      </c>
      <c r="J42" s="39">
        <v>27999996</v>
      </c>
      <c r="K42" s="34">
        <v>29349996</v>
      </c>
      <c r="L42" s="37">
        <v>30133752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-247078</v>
      </c>
      <c r="D44" s="34">
        <v>1353622</v>
      </c>
      <c r="E44" s="37">
        <v>2735922</v>
      </c>
      <c r="F44" s="38">
        <v>335680</v>
      </c>
      <c r="G44" s="34">
        <v>335680</v>
      </c>
      <c r="H44" s="40">
        <v>335680</v>
      </c>
      <c r="I44" s="41">
        <v>2811726</v>
      </c>
      <c r="J44" s="39">
        <v>350808</v>
      </c>
      <c r="K44" s="34">
        <v>366588</v>
      </c>
      <c r="L44" s="37">
        <v>375756</v>
      </c>
    </row>
    <row r="45" spans="1:12" x14ac:dyDescent="0.25">
      <c r="A45" s="28" t="s">
        <v>60</v>
      </c>
      <c r="B45" s="21" t="s">
        <v>19</v>
      </c>
      <c r="C45" s="34">
        <v>37477</v>
      </c>
      <c r="D45" s="34">
        <v>1462832</v>
      </c>
      <c r="E45" s="37">
        <v>1281443</v>
      </c>
      <c r="F45" s="39">
        <v>1625628</v>
      </c>
      <c r="G45" s="34">
        <v>1571534</v>
      </c>
      <c r="H45" s="37">
        <v>1571534</v>
      </c>
      <c r="I45" s="41">
        <v>2034028</v>
      </c>
      <c r="J45" s="39">
        <v>1000008</v>
      </c>
      <c r="K45" s="34">
        <v>1045008</v>
      </c>
      <c r="L45" s="37">
        <v>1071132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32222627</v>
      </c>
      <c r="D48" s="52">
        <f t="shared" ref="D48:L48" si="1">SUM(D35:D47)</f>
        <v>76959625</v>
      </c>
      <c r="E48" s="53">
        <f t="shared" si="1"/>
        <v>79689655</v>
      </c>
      <c r="F48" s="54">
        <f t="shared" si="1"/>
        <v>68739546</v>
      </c>
      <c r="G48" s="52">
        <f t="shared" si="1"/>
        <v>73216573</v>
      </c>
      <c r="H48" s="53">
        <f t="shared" si="1"/>
        <v>73216573</v>
      </c>
      <c r="I48" s="56">
        <f t="shared" si="1"/>
        <v>86145705</v>
      </c>
      <c r="J48" s="57">
        <f t="shared" si="1"/>
        <v>70528320</v>
      </c>
      <c r="K48" s="52">
        <f t="shared" si="1"/>
        <v>73792068</v>
      </c>
      <c r="L48" s="53">
        <f t="shared" si="1"/>
        <v>75686916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37242967</v>
      </c>
      <c r="D49" s="61">
        <f t="shared" si="2"/>
        <v>1386220</v>
      </c>
      <c r="E49" s="62">
        <f t="shared" si="2"/>
        <v>19564526</v>
      </c>
      <c r="F49" s="63">
        <f t="shared" si="2"/>
        <v>34906681</v>
      </c>
      <c r="G49" s="61">
        <f t="shared" si="2"/>
        <v>29705929</v>
      </c>
      <c r="H49" s="62">
        <f t="shared" si="2"/>
        <v>29705929</v>
      </c>
      <c r="I49" s="64">
        <f t="shared" si="2"/>
        <v>15345165</v>
      </c>
      <c r="J49" s="65">
        <f t="shared" si="2"/>
        <v>37870452</v>
      </c>
      <c r="K49" s="61">
        <f t="shared" si="2"/>
        <v>39484668</v>
      </c>
      <c r="L49" s="62">
        <f t="shared" si="2"/>
        <v>40421712</v>
      </c>
    </row>
    <row r="50" spans="1:12" x14ac:dyDescent="0.25">
      <c r="A50" s="66" t="s">
        <v>65</v>
      </c>
      <c r="B50" s="21" t="s">
        <v>66</v>
      </c>
      <c r="C50" s="34">
        <v>32607458</v>
      </c>
      <c r="D50" s="34">
        <v>54455552</v>
      </c>
      <c r="E50" s="37">
        <v>71670103</v>
      </c>
      <c r="F50" s="39">
        <v>45136752</v>
      </c>
      <c r="G50" s="34">
        <v>39581464</v>
      </c>
      <c r="H50" s="37">
        <v>39581464</v>
      </c>
      <c r="I50" s="41">
        <v>41343811</v>
      </c>
      <c r="J50" s="39">
        <v>53119968</v>
      </c>
      <c r="K50" s="34">
        <v>50072292</v>
      </c>
      <c r="L50" s="37">
        <v>110844948</v>
      </c>
    </row>
    <row r="51" spans="1:12" x14ac:dyDescent="0.25">
      <c r="A51" s="66" t="s">
        <v>67</v>
      </c>
      <c r="B51" s="21" t="s">
        <v>66</v>
      </c>
      <c r="C51" s="34">
        <v>2645826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3944135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72496251</v>
      </c>
      <c r="D52" s="68">
        <f t="shared" si="3"/>
        <v>55841772</v>
      </c>
      <c r="E52" s="69">
        <f t="shared" si="3"/>
        <v>91234629</v>
      </c>
      <c r="F52" s="70">
        <f t="shared" si="3"/>
        <v>80043433</v>
      </c>
      <c r="G52" s="68">
        <f t="shared" si="3"/>
        <v>69287393</v>
      </c>
      <c r="H52" s="69">
        <f t="shared" si="3"/>
        <v>69287393</v>
      </c>
      <c r="I52" s="71">
        <f t="shared" si="3"/>
        <v>60633111</v>
      </c>
      <c r="J52" s="72">
        <f t="shared" si="3"/>
        <v>90990420</v>
      </c>
      <c r="K52" s="68">
        <f t="shared" si="3"/>
        <v>89556960</v>
      </c>
      <c r="L52" s="69">
        <f t="shared" si="3"/>
        <v>151266660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72496251</v>
      </c>
      <c r="D54" s="79">
        <f t="shared" ref="D54:L54" si="4">+D52-D53</f>
        <v>55841772</v>
      </c>
      <c r="E54" s="80">
        <f t="shared" si="4"/>
        <v>91234629</v>
      </c>
      <c r="F54" s="81">
        <f t="shared" si="4"/>
        <v>80043433</v>
      </c>
      <c r="G54" s="79">
        <f t="shared" si="4"/>
        <v>69287393</v>
      </c>
      <c r="H54" s="80">
        <f t="shared" si="4"/>
        <v>69287393</v>
      </c>
      <c r="I54" s="82">
        <f t="shared" si="4"/>
        <v>60633111</v>
      </c>
      <c r="J54" s="83">
        <f t="shared" si="4"/>
        <v>90990420</v>
      </c>
      <c r="K54" s="79">
        <f t="shared" si="4"/>
        <v>89556960</v>
      </c>
      <c r="L54" s="80">
        <f t="shared" si="4"/>
        <v>151266660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72496251</v>
      </c>
      <c r="D57" s="68">
        <f t="shared" ref="D57:L57" si="5">SUM(D54:D56)</f>
        <v>55841772</v>
      </c>
      <c r="E57" s="69">
        <f t="shared" si="5"/>
        <v>91234629</v>
      </c>
      <c r="F57" s="70">
        <f t="shared" si="5"/>
        <v>80043433</v>
      </c>
      <c r="G57" s="68">
        <f t="shared" si="5"/>
        <v>69287393</v>
      </c>
      <c r="H57" s="69">
        <f t="shared" si="5"/>
        <v>69287393</v>
      </c>
      <c r="I57" s="71">
        <f t="shared" si="5"/>
        <v>60633111</v>
      </c>
      <c r="J57" s="72">
        <f t="shared" si="5"/>
        <v>90990420</v>
      </c>
      <c r="K57" s="68">
        <f t="shared" si="5"/>
        <v>89556960</v>
      </c>
      <c r="L57" s="69">
        <f t="shared" si="5"/>
        <v>151266660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72496251</v>
      </c>
      <c r="D60" s="87">
        <f t="shared" ref="D60:L60" si="6">SUM(D57:D59)</f>
        <v>55841772</v>
      </c>
      <c r="E60" s="88">
        <f t="shared" si="6"/>
        <v>91234629</v>
      </c>
      <c r="F60" s="89">
        <f t="shared" si="6"/>
        <v>80043433</v>
      </c>
      <c r="G60" s="87">
        <f t="shared" si="6"/>
        <v>69287393</v>
      </c>
      <c r="H60" s="90">
        <f t="shared" si="6"/>
        <v>69287393</v>
      </c>
      <c r="I60" s="91">
        <f t="shared" si="6"/>
        <v>60633111</v>
      </c>
      <c r="J60" s="92">
        <f t="shared" si="6"/>
        <v>90990420</v>
      </c>
      <c r="K60" s="87">
        <f t="shared" si="6"/>
        <v>89556960</v>
      </c>
      <c r="L60" s="88">
        <f t="shared" si="6"/>
        <v>151266660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60433816</v>
      </c>
      <c r="D7" s="29">
        <v>41316510</v>
      </c>
      <c r="E7" s="30">
        <v>53388760</v>
      </c>
      <c r="F7" s="31">
        <v>68717109</v>
      </c>
      <c r="G7" s="29">
        <v>68717109</v>
      </c>
      <c r="H7" s="32">
        <v>68717109</v>
      </c>
      <c r="I7" s="30">
        <v>56425063</v>
      </c>
      <c r="J7" s="33">
        <v>70329367</v>
      </c>
      <c r="K7" s="29">
        <v>73423858</v>
      </c>
      <c r="L7" s="32">
        <v>76654509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1568966</v>
      </c>
      <c r="D10" s="29">
        <v>652695</v>
      </c>
      <c r="E10" s="30">
        <v>773016</v>
      </c>
      <c r="F10" s="31">
        <v>1539093</v>
      </c>
      <c r="G10" s="29">
        <v>1539093</v>
      </c>
      <c r="H10" s="32">
        <v>1539093</v>
      </c>
      <c r="I10" s="30">
        <v>459383</v>
      </c>
      <c r="J10" s="33">
        <v>1539093</v>
      </c>
      <c r="K10" s="29">
        <v>1606813</v>
      </c>
      <c r="L10" s="32">
        <v>1677513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7181455</v>
      </c>
      <c r="F13" s="31">
        <v>6237997</v>
      </c>
      <c r="G13" s="29">
        <v>7392658</v>
      </c>
      <c r="H13" s="32">
        <v>7392658</v>
      </c>
      <c r="I13" s="30">
        <v>7264740</v>
      </c>
      <c r="J13" s="33">
        <v>7392658</v>
      </c>
      <c r="K13" s="29">
        <v>7717935</v>
      </c>
      <c r="L13" s="32">
        <v>8057524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10000</v>
      </c>
      <c r="F24" s="39">
        <v>10000</v>
      </c>
      <c r="G24" s="34">
        <v>10000</v>
      </c>
      <c r="H24" s="37">
        <v>10000</v>
      </c>
      <c r="I24" s="41">
        <v>0</v>
      </c>
      <c r="J24" s="39">
        <v>10000</v>
      </c>
      <c r="K24" s="34">
        <v>10440</v>
      </c>
      <c r="L24" s="37">
        <v>10899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5475005</v>
      </c>
      <c r="K26" s="34">
        <v>5715905</v>
      </c>
      <c r="L26" s="37">
        <v>6001700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14007934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62002782</v>
      </c>
      <c r="D33" s="52">
        <f t="shared" ref="D33:L33" si="0">SUM(D6:D20)+SUM(D22:D32)</f>
        <v>55977139</v>
      </c>
      <c r="E33" s="53">
        <f t="shared" si="0"/>
        <v>61353231</v>
      </c>
      <c r="F33" s="54">
        <f t="shared" si="0"/>
        <v>76504199</v>
      </c>
      <c r="G33" s="52">
        <f t="shared" si="0"/>
        <v>77658860</v>
      </c>
      <c r="H33" s="55">
        <f t="shared" si="0"/>
        <v>77658860</v>
      </c>
      <c r="I33" s="56">
        <f t="shared" si="0"/>
        <v>64149186</v>
      </c>
      <c r="J33" s="57">
        <f t="shared" si="0"/>
        <v>84746123</v>
      </c>
      <c r="K33" s="52">
        <f t="shared" si="0"/>
        <v>88474951</v>
      </c>
      <c r="L33" s="53">
        <f t="shared" si="0"/>
        <v>92402145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17480749</v>
      </c>
      <c r="D35" s="34">
        <v>20024260</v>
      </c>
      <c r="E35" s="37">
        <v>21681423</v>
      </c>
      <c r="F35" s="38">
        <v>25324567</v>
      </c>
      <c r="G35" s="34">
        <v>22696549</v>
      </c>
      <c r="H35" s="40">
        <v>22696549</v>
      </c>
      <c r="I35" s="41">
        <v>21864484</v>
      </c>
      <c r="J35" s="39">
        <v>21558449</v>
      </c>
      <c r="K35" s="34">
        <v>12224088</v>
      </c>
      <c r="L35" s="37">
        <v>12660579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9355378</v>
      </c>
      <c r="D38" s="34">
        <v>9485657</v>
      </c>
      <c r="E38" s="37">
        <v>9427199</v>
      </c>
      <c r="F38" s="39">
        <v>11000000</v>
      </c>
      <c r="G38" s="34">
        <v>10600720</v>
      </c>
      <c r="H38" s="37">
        <v>10600720</v>
      </c>
      <c r="I38" s="41">
        <v>10704079</v>
      </c>
      <c r="J38" s="39">
        <v>7836387</v>
      </c>
      <c r="K38" s="34">
        <v>11406342</v>
      </c>
      <c r="L38" s="37">
        <v>11908222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-3526962</v>
      </c>
      <c r="E39" s="37">
        <v>1157512</v>
      </c>
      <c r="F39" s="38">
        <v>1528452</v>
      </c>
      <c r="G39" s="34">
        <v>1528452</v>
      </c>
      <c r="H39" s="40">
        <v>1528452</v>
      </c>
      <c r="I39" s="41">
        <v>0</v>
      </c>
      <c r="J39" s="39">
        <v>5985421</v>
      </c>
      <c r="K39" s="34">
        <v>6254764</v>
      </c>
      <c r="L39" s="37">
        <v>6317312</v>
      </c>
    </row>
    <row r="40" spans="1:12" x14ac:dyDescent="0.25">
      <c r="A40" s="28" t="s">
        <v>56</v>
      </c>
      <c r="B40" s="21" t="s">
        <v>19</v>
      </c>
      <c r="C40" s="34">
        <v>12004414</v>
      </c>
      <c r="D40" s="34">
        <v>10708549</v>
      </c>
      <c r="E40" s="37">
        <v>10882188</v>
      </c>
      <c r="F40" s="39">
        <v>11582321</v>
      </c>
      <c r="G40" s="34">
        <v>11488412</v>
      </c>
      <c r="H40" s="37">
        <v>11488412</v>
      </c>
      <c r="I40" s="41">
        <v>11394502</v>
      </c>
      <c r="J40" s="39">
        <v>11559541</v>
      </c>
      <c r="K40" s="34">
        <v>12068161</v>
      </c>
      <c r="L40" s="37">
        <v>12599159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2212343</v>
      </c>
      <c r="D42" s="34">
        <v>4631955</v>
      </c>
      <c r="E42" s="37">
        <v>6076118</v>
      </c>
      <c r="F42" s="38">
        <v>5717000</v>
      </c>
      <c r="G42" s="34">
        <v>5217000</v>
      </c>
      <c r="H42" s="40">
        <v>5217000</v>
      </c>
      <c r="I42" s="41">
        <v>5098089</v>
      </c>
      <c r="J42" s="39">
        <v>3327651</v>
      </c>
      <c r="K42" s="34">
        <v>2447078</v>
      </c>
      <c r="L42" s="37">
        <v>2554750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3578184</v>
      </c>
      <c r="D44" s="34">
        <v>5566328</v>
      </c>
      <c r="E44" s="37">
        <v>2177043</v>
      </c>
      <c r="F44" s="38">
        <v>3681392</v>
      </c>
      <c r="G44" s="34">
        <v>5673450</v>
      </c>
      <c r="H44" s="40">
        <v>5673450</v>
      </c>
      <c r="I44" s="41">
        <v>8570909</v>
      </c>
      <c r="J44" s="39">
        <v>5144870</v>
      </c>
      <c r="K44" s="34">
        <v>5351843</v>
      </c>
      <c r="L44" s="37">
        <v>5587323</v>
      </c>
    </row>
    <row r="45" spans="1:12" x14ac:dyDescent="0.25">
      <c r="A45" s="28" t="s">
        <v>60</v>
      </c>
      <c r="B45" s="21" t="s">
        <v>19</v>
      </c>
      <c r="C45" s="34">
        <v>10115350</v>
      </c>
      <c r="D45" s="34">
        <v>17436320</v>
      </c>
      <c r="E45" s="37">
        <v>26351332</v>
      </c>
      <c r="F45" s="39">
        <v>20751904</v>
      </c>
      <c r="G45" s="34">
        <v>11470936</v>
      </c>
      <c r="H45" s="37">
        <v>11470936</v>
      </c>
      <c r="I45" s="41">
        <v>23629511</v>
      </c>
      <c r="J45" s="39">
        <v>9336447</v>
      </c>
      <c r="K45" s="34">
        <v>12450204</v>
      </c>
      <c r="L45" s="37">
        <v>12998013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1678400</v>
      </c>
      <c r="G47" s="34">
        <v>1678400</v>
      </c>
      <c r="H47" s="37">
        <v>1678400</v>
      </c>
      <c r="I47" s="41">
        <v>0</v>
      </c>
      <c r="J47" s="39">
        <v>671360</v>
      </c>
      <c r="K47" s="34">
        <v>700899</v>
      </c>
      <c r="L47" s="37">
        <v>731739</v>
      </c>
    </row>
    <row r="48" spans="1:12" x14ac:dyDescent="0.25">
      <c r="A48" s="60" t="s">
        <v>63</v>
      </c>
      <c r="B48" s="51" t="s">
        <v>19</v>
      </c>
      <c r="C48" s="52">
        <f>SUM(C35:C47)</f>
        <v>54746418</v>
      </c>
      <c r="D48" s="52">
        <f t="shared" ref="D48:L48" si="1">SUM(D35:D47)</f>
        <v>64326107</v>
      </c>
      <c r="E48" s="53">
        <f t="shared" si="1"/>
        <v>77752815</v>
      </c>
      <c r="F48" s="54">
        <f t="shared" si="1"/>
        <v>81264036</v>
      </c>
      <c r="G48" s="52">
        <f t="shared" si="1"/>
        <v>70353919</v>
      </c>
      <c r="H48" s="53">
        <f t="shared" si="1"/>
        <v>70353919</v>
      </c>
      <c r="I48" s="56">
        <f t="shared" si="1"/>
        <v>81261574</v>
      </c>
      <c r="J48" s="57">
        <f t="shared" si="1"/>
        <v>65420126</v>
      </c>
      <c r="K48" s="52">
        <f t="shared" si="1"/>
        <v>62903379</v>
      </c>
      <c r="L48" s="53">
        <f t="shared" si="1"/>
        <v>65357097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7256364</v>
      </c>
      <c r="D49" s="61">
        <f t="shared" si="2"/>
        <v>-8348968</v>
      </c>
      <c r="E49" s="62">
        <f t="shared" si="2"/>
        <v>-16399584</v>
      </c>
      <c r="F49" s="63">
        <f t="shared" si="2"/>
        <v>-4759837</v>
      </c>
      <c r="G49" s="61">
        <f t="shared" si="2"/>
        <v>7304941</v>
      </c>
      <c r="H49" s="62">
        <f t="shared" si="2"/>
        <v>7304941</v>
      </c>
      <c r="I49" s="64">
        <f t="shared" si="2"/>
        <v>-17112388</v>
      </c>
      <c r="J49" s="65">
        <f t="shared" si="2"/>
        <v>19325997</v>
      </c>
      <c r="K49" s="61">
        <f t="shared" si="2"/>
        <v>25571572</v>
      </c>
      <c r="L49" s="62">
        <f t="shared" si="2"/>
        <v>27045048</v>
      </c>
    </row>
    <row r="50" spans="1:12" x14ac:dyDescent="0.25">
      <c r="A50" s="66" t="s">
        <v>65</v>
      </c>
      <c r="B50" s="21" t="s">
        <v>66</v>
      </c>
      <c r="C50" s="34">
        <v>7907991</v>
      </c>
      <c r="D50" s="34">
        <v>13458000</v>
      </c>
      <c r="E50" s="37">
        <v>12955466</v>
      </c>
      <c r="F50" s="39">
        <v>38149000</v>
      </c>
      <c r="G50" s="34">
        <v>38149000</v>
      </c>
      <c r="H50" s="37">
        <v>38149000</v>
      </c>
      <c r="I50" s="41">
        <v>22986559</v>
      </c>
      <c r="J50" s="39">
        <v>23991000</v>
      </c>
      <c r="K50" s="34">
        <v>39351000</v>
      </c>
      <c r="L50" s="37">
        <v>44210000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15164355</v>
      </c>
      <c r="D52" s="68">
        <f t="shared" si="3"/>
        <v>5109032</v>
      </c>
      <c r="E52" s="69">
        <f t="shared" si="3"/>
        <v>-3444118</v>
      </c>
      <c r="F52" s="70">
        <f t="shared" si="3"/>
        <v>33389163</v>
      </c>
      <c r="G52" s="68">
        <f t="shared" si="3"/>
        <v>45453941</v>
      </c>
      <c r="H52" s="69">
        <f t="shared" si="3"/>
        <v>45453941</v>
      </c>
      <c r="I52" s="71">
        <f t="shared" si="3"/>
        <v>5874171</v>
      </c>
      <c r="J52" s="72">
        <f t="shared" si="3"/>
        <v>43316997</v>
      </c>
      <c r="K52" s="68">
        <f t="shared" si="3"/>
        <v>64922572</v>
      </c>
      <c r="L52" s="69">
        <f t="shared" si="3"/>
        <v>71255048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15164355</v>
      </c>
      <c r="D54" s="79">
        <f t="shared" ref="D54:L54" si="4">+D52-D53</f>
        <v>5109032</v>
      </c>
      <c r="E54" s="80">
        <f t="shared" si="4"/>
        <v>-3444118</v>
      </c>
      <c r="F54" s="81">
        <f t="shared" si="4"/>
        <v>33389163</v>
      </c>
      <c r="G54" s="79">
        <f t="shared" si="4"/>
        <v>45453941</v>
      </c>
      <c r="H54" s="80">
        <f t="shared" si="4"/>
        <v>45453941</v>
      </c>
      <c r="I54" s="82">
        <f t="shared" si="4"/>
        <v>5874171</v>
      </c>
      <c r="J54" s="83">
        <f t="shared" si="4"/>
        <v>43316997</v>
      </c>
      <c r="K54" s="79">
        <f t="shared" si="4"/>
        <v>64922572</v>
      </c>
      <c r="L54" s="80">
        <f t="shared" si="4"/>
        <v>71255048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15164355</v>
      </c>
      <c r="D57" s="68">
        <f t="shared" ref="D57:L57" si="5">SUM(D54:D56)</f>
        <v>5109032</v>
      </c>
      <c r="E57" s="69">
        <f t="shared" si="5"/>
        <v>-3444118</v>
      </c>
      <c r="F57" s="70">
        <f t="shared" si="5"/>
        <v>33389163</v>
      </c>
      <c r="G57" s="68">
        <f t="shared" si="5"/>
        <v>45453941</v>
      </c>
      <c r="H57" s="69">
        <f t="shared" si="5"/>
        <v>45453941</v>
      </c>
      <c r="I57" s="71">
        <f t="shared" si="5"/>
        <v>5874171</v>
      </c>
      <c r="J57" s="72">
        <f t="shared" si="5"/>
        <v>43316997</v>
      </c>
      <c r="K57" s="68">
        <f t="shared" si="5"/>
        <v>64922572</v>
      </c>
      <c r="L57" s="69">
        <f t="shared" si="5"/>
        <v>71255048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15164355</v>
      </c>
      <c r="D60" s="87">
        <f t="shared" ref="D60:L60" si="6">SUM(D57:D59)</f>
        <v>5109032</v>
      </c>
      <c r="E60" s="88">
        <f t="shared" si="6"/>
        <v>-3444118</v>
      </c>
      <c r="F60" s="89">
        <f t="shared" si="6"/>
        <v>33389163</v>
      </c>
      <c r="G60" s="87">
        <f t="shared" si="6"/>
        <v>45453941</v>
      </c>
      <c r="H60" s="90">
        <f t="shared" si="6"/>
        <v>45453941</v>
      </c>
      <c r="I60" s="91">
        <f t="shared" si="6"/>
        <v>5874171</v>
      </c>
      <c r="J60" s="92">
        <f t="shared" si="6"/>
        <v>43316997</v>
      </c>
      <c r="K60" s="87">
        <f t="shared" si="6"/>
        <v>64922572</v>
      </c>
      <c r="L60" s="88">
        <f t="shared" si="6"/>
        <v>71255048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3776973</v>
      </c>
      <c r="D7" s="29">
        <v>2912151</v>
      </c>
      <c r="E7" s="30">
        <v>3226997</v>
      </c>
      <c r="F7" s="31">
        <v>6793453</v>
      </c>
      <c r="G7" s="29">
        <v>7640869</v>
      </c>
      <c r="H7" s="32">
        <v>7640869</v>
      </c>
      <c r="I7" s="30">
        <v>6386965</v>
      </c>
      <c r="J7" s="33">
        <v>8317846</v>
      </c>
      <c r="K7" s="29">
        <v>8816918</v>
      </c>
      <c r="L7" s="32">
        <v>9345932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1598599</v>
      </c>
      <c r="G13" s="29">
        <v>1485127</v>
      </c>
      <c r="H13" s="32">
        <v>1485127</v>
      </c>
      <c r="I13" s="30">
        <v>1879131</v>
      </c>
      <c r="J13" s="33">
        <v>1574235</v>
      </c>
      <c r="K13" s="29">
        <v>1668689</v>
      </c>
      <c r="L13" s="32">
        <v>1768810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1433374</v>
      </c>
      <c r="D29" s="34">
        <v>1518330</v>
      </c>
      <c r="E29" s="37">
        <v>1589988</v>
      </c>
      <c r="F29" s="39">
        <v>3357782</v>
      </c>
      <c r="G29" s="34">
        <v>3357782</v>
      </c>
      <c r="H29" s="37">
        <v>3357782</v>
      </c>
      <c r="I29" s="41">
        <v>0</v>
      </c>
      <c r="J29" s="39">
        <v>3559249</v>
      </c>
      <c r="K29" s="34">
        <v>3772804</v>
      </c>
      <c r="L29" s="37">
        <v>3999172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5210347</v>
      </c>
      <c r="D33" s="52">
        <f t="shared" ref="D33:L33" si="0">SUM(D6:D20)+SUM(D22:D32)</f>
        <v>4430481</v>
      </c>
      <c r="E33" s="53">
        <f t="shared" si="0"/>
        <v>4816985</v>
      </c>
      <c r="F33" s="54">
        <f t="shared" si="0"/>
        <v>11749834</v>
      </c>
      <c r="G33" s="52">
        <f t="shared" si="0"/>
        <v>12483778</v>
      </c>
      <c r="H33" s="55">
        <f t="shared" si="0"/>
        <v>12483778</v>
      </c>
      <c r="I33" s="56">
        <f t="shared" si="0"/>
        <v>8266096</v>
      </c>
      <c r="J33" s="57">
        <f t="shared" si="0"/>
        <v>13451330</v>
      </c>
      <c r="K33" s="52">
        <f t="shared" si="0"/>
        <v>14258411</v>
      </c>
      <c r="L33" s="53">
        <f t="shared" si="0"/>
        <v>15113914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1572295</v>
      </c>
      <c r="D35" s="34">
        <v>1642925</v>
      </c>
      <c r="E35" s="37">
        <v>1883084</v>
      </c>
      <c r="F35" s="38">
        <v>2062869</v>
      </c>
      <c r="G35" s="34">
        <v>1810729</v>
      </c>
      <c r="H35" s="40">
        <v>1810729</v>
      </c>
      <c r="I35" s="41">
        <v>1744557</v>
      </c>
      <c r="J35" s="39">
        <v>2527993</v>
      </c>
      <c r="K35" s="34">
        <v>2660713</v>
      </c>
      <c r="L35" s="37">
        <v>2787097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675153</v>
      </c>
      <c r="D38" s="34">
        <v>409565</v>
      </c>
      <c r="E38" s="37">
        <v>86793</v>
      </c>
      <c r="F38" s="39">
        <v>578515</v>
      </c>
      <c r="G38" s="34">
        <v>578515</v>
      </c>
      <c r="H38" s="37">
        <v>578515</v>
      </c>
      <c r="I38" s="41">
        <v>704440</v>
      </c>
      <c r="J38" s="39">
        <v>1207800</v>
      </c>
      <c r="K38" s="34">
        <v>1219878</v>
      </c>
      <c r="L38" s="37">
        <v>1268673</v>
      </c>
    </row>
    <row r="39" spans="1:12" x14ac:dyDescent="0.25">
      <c r="A39" s="28" t="s">
        <v>54</v>
      </c>
      <c r="B39" s="21" t="s">
        <v>55</v>
      </c>
      <c r="C39" s="34">
        <v>642564</v>
      </c>
      <c r="D39" s="34">
        <v>913265</v>
      </c>
      <c r="E39" s="37">
        <v>872818</v>
      </c>
      <c r="F39" s="38">
        <v>332629</v>
      </c>
      <c r="G39" s="34">
        <v>332629</v>
      </c>
      <c r="H39" s="40">
        <v>332629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2043288</v>
      </c>
      <c r="D40" s="34">
        <v>2414903</v>
      </c>
      <c r="E40" s="37">
        <v>2522939</v>
      </c>
      <c r="F40" s="39">
        <v>1580021</v>
      </c>
      <c r="G40" s="34">
        <v>1580021</v>
      </c>
      <c r="H40" s="37">
        <v>1580021</v>
      </c>
      <c r="I40" s="41">
        <v>877443</v>
      </c>
      <c r="J40" s="39">
        <v>1633047</v>
      </c>
      <c r="K40" s="34">
        <v>1649378</v>
      </c>
      <c r="L40" s="37">
        <v>1715353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177947</v>
      </c>
      <c r="D42" s="34">
        <v>380517</v>
      </c>
      <c r="E42" s="37">
        <v>190926</v>
      </c>
      <c r="F42" s="38">
        <v>3783422</v>
      </c>
      <c r="G42" s="34">
        <v>829845</v>
      </c>
      <c r="H42" s="40">
        <v>829845</v>
      </c>
      <c r="I42" s="41">
        <v>1587260</v>
      </c>
      <c r="J42" s="39">
        <v>382849</v>
      </c>
      <c r="K42" s="34">
        <v>386677</v>
      </c>
      <c r="L42" s="37">
        <v>402144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286827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146330</v>
      </c>
      <c r="D45" s="34">
        <v>856037</v>
      </c>
      <c r="E45" s="37">
        <v>951733</v>
      </c>
      <c r="F45" s="39">
        <v>706111</v>
      </c>
      <c r="G45" s="34">
        <v>709386</v>
      </c>
      <c r="H45" s="37">
        <v>709386</v>
      </c>
      <c r="I45" s="41">
        <v>544240</v>
      </c>
      <c r="J45" s="39">
        <v>214205</v>
      </c>
      <c r="K45" s="34">
        <v>216347</v>
      </c>
      <c r="L45" s="37">
        <v>225002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74678</v>
      </c>
      <c r="D47" s="34">
        <v>155755</v>
      </c>
      <c r="E47" s="37">
        <v>443552</v>
      </c>
      <c r="F47" s="39">
        <v>165345</v>
      </c>
      <c r="G47" s="34">
        <v>165345</v>
      </c>
      <c r="H47" s="37">
        <v>165345</v>
      </c>
      <c r="I47" s="41">
        <v>179993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5332255</v>
      </c>
      <c r="D48" s="52">
        <f t="shared" ref="D48:L48" si="1">SUM(D35:D47)</f>
        <v>6772967</v>
      </c>
      <c r="E48" s="53">
        <f t="shared" si="1"/>
        <v>6951845</v>
      </c>
      <c r="F48" s="54">
        <f t="shared" si="1"/>
        <v>9495739</v>
      </c>
      <c r="G48" s="52">
        <f t="shared" si="1"/>
        <v>6006470</v>
      </c>
      <c r="H48" s="53">
        <f t="shared" si="1"/>
        <v>6006470</v>
      </c>
      <c r="I48" s="56">
        <f t="shared" si="1"/>
        <v>5637933</v>
      </c>
      <c r="J48" s="57">
        <f t="shared" si="1"/>
        <v>5965894</v>
      </c>
      <c r="K48" s="52">
        <f t="shared" si="1"/>
        <v>6132993</v>
      </c>
      <c r="L48" s="53">
        <f t="shared" si="1"/>
        <v>6398269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-121908</v>
      </c>
      <c r="D49" s="61">
        <f t="shared" si="2"/>
        <v>-2342486</v>
      </c>
      <c r="E49" s="62">
        <f t="shared" si="2"/>
        <v>-2134860</v>
      </c>
      <c r="F49" s="63">
        <f t="shared" si="2"/>
        <v>2254095</v>
      </c>
      <c r="G49" s="61">
        <f t="shared" si="2"/>
        <v>6477308</v>
      </c>
      <c r="H49" s="62">
        <f t="shared" si="2"/>
        <v>6477308</v>
      </c>
      <c r="I49" s="64">
        <f t="shared" si="2"/>
        <v>2628163</v>
      </c>
      <c r="J49" s="65">
        <f t="shared" si="2"/>
        <v>7485436</v>
      </c>
      <c r="K49" s="61">
        <f t="shared" si="2"/>
        <v>8125418</v>
      </c>
      <c r="L49" s="62">
        <f t="shared" si="2"/>
        <v>8715645</v>
      </c>
    </row>
    <row r="50" spans="1:12" x14ac:dyDescent="0.25">
      <c r="A50" s="66" t="s">
        <v>65</v>
      </c>
      <c r="B50" s="21" t="s">
        <v>66</v>
      </c>
      <c r="C50" s="34">
        <v>20000000</v>
      </c>
      <c r="D50" s="34">
        <v>10000000</v>
      </c>
      <c r="E50" s="37">
        <v>6261000</v>
      </c>
      <c r="F50" s="39">
        <v>5000000</v>
      </c>
      <c r="G50" s="34">
        <v>5000000</v>
      </c>
      <c r="H50" s="37">
        <v>5000000</v>
      </c>
      <c r="I50" s="41">
        <v>5253070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19878092</v>
      </c>
      <c r="D52" s="68">
        <f t="shared" si="3"/>
        <v>7657514</v>
      </c>
      <c r="E52" s="69">
        <f t="shared" si="3"/>
        <v>4126140</v>
      </c>
      <c r="F52" s="70">
        <f t="shared" si="3"/>
        <v>7254095</v>
      </c>
      <c r="G52" s="68">
        <f t="shared" si="3"/>
        <v>11477308</v>
      </c>
      <c r="H52" s="69">
        <f t="shared" si="3"/>
        <v>11477308</v>
      </c>
      <c r="I52" s="71">
        <f t="shared" si="3"/>
        <v>7881233</v>
      </c>
      <c r="J52" s="72">
        <f t="shared" si="3"/>
        <v>7485436</v>
      </c>
      <c r="K52" s="68">
        <f t="shared" si="3"/>
        <v>8125418</v>
      </c>
      <c r="L52" s="69">
        <f t="shared" si="3"/>
        <v>8715645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19878092</v>
      </c>
      <c r="D54" s="79">
        <f t="shared" ref="D54:L54" si="4">+D52-D53</f>
        <v>7657514</v>
      </c>
      <c r="E54" s="80">
        <f t="shared" si="4"/>
        <v>4126140</v>
      </c>
      <c r="F54" s="81">
        <f t="shared" si="4"/>
        <v>7254095</v>
      </c>
      <c r="G54" s="79">
        <f t="shared" si="4"/>
        <v>11477308</v>
      </c>
      <c r="H54" s="80">
        <f t="shared" si="4"/>
        <v>11477308</v>
      </c>
      <c r="I54" s="82">
        <f t="shared" si="4"/>
        <v>7881233</v>
      </c>
      <c r="J54" s="83">
        <f t="shared" si="4"/>
        <v>7485436</v>
      </c>
      <c r="K54" s="79">
        <f t="shared" si="4"/>
        <v>8125418</v>
      </c>
      <c r="L54" s="80">
        <f t="shared" si="4"/>
        <v>8715645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19878092</v>
      </c>
      <c r="D57" s="68">
        <f t="shared" ref="D57:L57" si="5">SUM(D54:D56)</f>
        <v>7657514</v>
      </c>
      <c r="E57" s="69">
        <f t="shared" si="5"/>
        <v>4126140</v>
      </c>
      <c r="F57" s="70">
        <f t="shared" si="5"/>
        <v>7254095</v>
      </c>
      <c r="G57" s="68">
        <f t="shared" si="5"/>
        <v>11477308</v>
      </c>
      <c r="H57" s="69">
        <f t="shared" si="5"/>
        <v>11477308</v>
      </c>
      <c r="I57" s="71">
        <f t="shared" si="5"/>
        <v>7881233</v>
      </c>
      <c r="J57" s="72">
        <f t="shared" si="5"/>
        <v>7485436</v>
      </c>
      <c r="K57" s="68">
        <f t="shared" si="5"/>
        <v>8125418</v>
      </c>
      <c r="L57" s="69">
        <f t="shared" si="5"/>
        <v>8715645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19878092</v>
      </c>
      <c r="D60" s="87">
        <f t="shared" ref="D60:L60" si="6">SUM(D57:D59)</f>
        <v>7657514</v>
      </c>
      <c r="E60" s="88">
        <f t="shared" si="6"/>
        <v>4126140</v>
      </c>
      <c r="F60" s="89">
        <f t="shared" si="6"/>
        <v>7254095</v>
      </c>
      <c r="G60" s="87">
        <f t="shared" si="6"/>
        <v>11477308</v>
      </c>
      <c r="H60" s="90">
        <f t="shared" si="6"/>
        <v>11477308</v>
      </c>
      <c r="I60" s="91">
        <f t="shared" si="6"/>
        <v>7881233</v>
      </c>
      <c r="J60" s="92">
        <f t="shared" si="6"/>
        <v>7485436</v>
      </c>
      <c r="K60" s="87">
        <f t="shared" si="6"/>
        <v>8125418</v>
      </c>
      <c r="L60" s="88">
        <f t="shared" si="6"/>
        <v>8715645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-72300</v>
      </c>
      <c r="D6" s="29">
        <v>-5652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-1</v>
      </c>
    </row>
    <row r="7" spans="1:12" x14ac:dyDescent="0.25">
      <c r="A7" s="28" t="s">
        <v>23</v>
      </c>
      <c r="B7" s="21" t="s">
        <v>22</v>
      </c>
      <c r="C7" s="29">
        <v>38788448</v>
      </c>
      <c r="D7" s="29">
        <v>42869485</v>
      </c>
      <c r="E7" s="30">
        <v>44150821</v>
      </c>
      <c r="F7" s="31">
        <v>57879354</v>
      </c>
      <c r="G7" s="29">
        <v>57882351</v>
      </c>
      <c r="H7" s="32">
        <v>57882351</v>
      </c>
      <c r="I7" s="30">
        <v>50320901</v>
      </c>
      <c r="J7" s="33">
        <v>60429175</v>
      </c>
      <c r="K7" s="29">
        <v>63148488</v>
      </c>
      <c r="L7" s="32">
        <v>64727203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16864000</v>
      </c>
      <c r="G26" s="34">
        <v>16864000</v>
      </c>
      <c r="H26" s="37">
        <v>16864000</v>
      </c>
      <c r="I26" s="41">
        <v>12647785</v>
      </c>
      <c r="J26" s="39">
        <v>17744000</v>
      </c>
      <c r="K26" s="34">
        <v>18552750</v>
      </c>
      <c r="L26" s="37">
        <v>19386500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248336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38716148</v>
      </c>
      <c r="D33" s="52">
        <f t="shared" ref="D33:L33" si="0">SUM(D6:D20)+SUM(D22:D32)</f>
        <v>42863833</v>
      </c>
      <c r="E33" s="53">
        <f t="shared" si="0"/>
        <v>44150821</v>
      </c>
      <c r="F33" s="54">
        <f t="shared" si="0"/>
        <v>74743354</v>
      </c>
      <c r="G33" s="52">
        <f t="shared" si="0"/>
        <v>74746351</v>
      </c>
      <c r="H33" s="55">
        <f t="shared" si="0"/>
        <v>74746351</v>
      </c>
      <c r="I33" s="56">
        <f t="shared" si="0"/>
        <v>63217022</v>
      </c>
      <c r="J33" s="57">
        <f t="shared" si="0"/>
        <v>78173175</v>
      </c>
      <c r="K33" s="52">
        <f t="shared" si="0"/>
        <v>81701238</v>
      </c>
      <c r="L33" s="53">
        <f t="shared" si="0"/>
        <v>84113702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6559757</v>
      </c>
      <c r="D35" s="34">
        <v>7789568</v>
      </c>
      <c r="E35" s="37">
        <v>8355698</v>
      </c>
      <c r="F35" s="38">
        <v>10097758</v>
      </c>
      <c r="G35" s="34">
        <v>8284002</v>
      </c>
      <c r="H35" s="40">
        <v>8284002</v>
      </c>
      <c r="I35" s="41">
        <v>8060431</v>
      </c>
      <c r="J35" s="39">
        <v>8689780</v>
      </c>
      <c r="K35" s="34">
        <v>9125138</v>
      </c>
      <c r="L35" s="37">
        <v>9582313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31941610</v>
      </c>
      <c r="D38" s="34">
        <v>34675658</v>
      </c>
      <c r="E38" s="37">
        <v>25450529</v>
      </c>
      <c r="F38" s="39">
        <v>40500000</v>
      </c>
      <c r="G38" s="34">
        <v>40785000</v>
      </c>
      <c r="H38" s="37">
        <v>40785000</v>
      </c>
      <c r="I38" s="41">
        <v>38173390</v>
      </c>
      <c r="J38" s="39">
        <v>42579540</v>
      </c>
      <c r="K38" s="34">
        <v>44495619</v>
      </c>
      <c r="L38" s="37">
        <v>45608011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5500000</v>
      </c>
      <c r="G39" s="34">
        <v>9000000</v>
      </c>
      <c r="H39" s="40">
        <v>9000000</v>
      </c>
      <c r="I39" s="41">
        <v>0</v>
      </c>
      <c r="J39" s="39">
        <v>9900000</v>
      </c>
      <c r="K39" s="34">
        <v>10890000</v>
      </c>
      <c r="L39" s="37">
        <v>11979000</v>
      </c>
    </row>
    <row r="40" spans="1:12" x14ac:dyDescent="0.25">
      <c r="A40" s="28" t="s">
        <v>56</v>
      </c>
      <c r="B40" s="21" t="s">
        <v>19</v>
      </c>
      <c r="C40" s="34">
        <v>14020822</v>
      </c>
      <c r="D40" s="34">
        <v>4651831</v>
      </c>
      <c r="E40" s="37">
        <v>5910929</v>
      </c>
      <c r="F40" s="39">
        <v>14721863</v>
      </c>
      <c r="G40" s="34">
        <v>14721863</v>
      </c>
      <c r="H40" s="37">
        <v>14721863</v>
      </c>
      <c r="I40" s="41">
        <v>7032311</v>
      </c>
      <c r="J40" s="39">
        <v>14721863</v>
      </c>
      <c r="K40" s="34">
        <v>14721863</v>
      </c>
      <c r="L40" s="37">
        <v>14721863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884651</v>
      </c>
      <c r="D42" s="34">
        <v>938607</v>
      </c>
      <c r="E42" s="37">
        <v>623228</v>
      </c>
      <c r="F42" s="38">
        <v>897600</v>
      </c>
      <c r="G42" s="34">
        <v>1868977</v>
      </c>
      <c r="H42" s="40">
        <v>1868977</v>
      </c>
      <c r="I42" s="41">
        <v>4737123</v>
      </c>
      <c r="J42" s="39">
        <v>1951212</v>
      </c>
      <c r="K42" s="34">
        <v>2039017</v>
      </c>
      <c r="L42" s="37">
        <v>2089994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10889</v>
      </c>
      <c r="F44" s="38">
        <v>250000</v>
      </c>
      <c r="G44" s="34">
        <v>250000</v>
      </c>
      <c r="H44" s="40">
        <v>250000</v>
      </c>
      <c r="I44" s="41">
        <v>0</v>
      </c>
      <c r="J44" s="39">
        <v>275000</v>
      </c>
      <c r="K44" s="34">
        <v>302500</v>
      </c>
      <c r="L44" s="37">
        <v>332750</v>
      </c>
    </row>
    <row r="45" spans="1:12" x14ac:dyDescent="0.25">
      <c r="A45" s="28" t="s">
        <v>60</v>
      </c>
      <c r="B45" s="21" t="s">
        <v>19</v>
      </c>
      <c r="C45" s="34">
        <v>23022</v>
      </c>
      <c r="D45" s="34">
        <v>151392</v>
      </c>
      <c r="E45" s="37">
        <v>130463</v>
      </c>
      <c r="F45" s="39">
        <v>179520</v>
      </c>
      <c r="G45" s="34">
        <v>257796</v>
      </c>
      <c r="H45" s="37">
        <v>257796</v>
      </c>
      <c r="I45" s="41">
        <v>156031</v>
      </c>
      <c r="J45" s="39">
        <v>269139</v>
      </c>
      <c r="K45" s="34">
        <v>281249</v>
      </c>
      <c r="L45" s="37">
        <v>288281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6643229</v>
      </c>
      <c r="D47" s="34">
        <v>8383163</v>
      </c>
      <c r="E47" s="37">
        <v>9724196</v>
      </c>
      <c r="F47" s="39">
        <v>3420552</v>
      </c>
      <c r="G47" s="34">
        <v>9724196</v>
      </c>
      <c r="H47" s="37">
        <v>9724196</v>
      </c>
      <c r="I47" s="41">
        <v>2016304</v>
      </c>
      <c r="J47" s="39">
        <v>10152061</v>
      </c>
      <c r="K47" s="34">
        <v>10608904</v>
      </c>
      <c r="L47" s="37">
        <v>10874127</v>
      </c>
    </row>
    <row r="48" spans="1:12" x14ac:dyDescent="0.25">
      <c r="A48" s="60" t="s">
        <v>63</v>
      </c>
      <c r="B48" s="51" t="s">
        <v>19</v>
      </c>
      <c r="C48" s="52">
        <f>SUM(C35:C47)</f>
        <v>60073091</v>
      </c>
      <c r="D48" s="52">
        <f t="shared" ref="D48:L48" si="1">SUM(D35:D47)</f>
        <v>56590219</v>
      </c>
      <c r="E48" s="53">
        <f t="shared" si="1"/>
        <v>50205932</v>
      </c>
      <c r="F48" s="54">
        <f t="shared" si="1"/>
        <v>75567293</v>
      </c>
      <c r="G48" s="52">
        <f t="shared" si="1"/>
        <v>84891834</v>
      </c>
      <c r="H48" s="53">
        <f t="shared" si="1"/>
        <v>84891834</v>
      </c>
      <c r="I48" s="56">
        <f t="shared" si="1"/>
        <v>60175590</v>
      </c>
      <c r="J48" s="57">
        <f t="shared" si="1"/>
        <v>88538595</v>
      </c>
      <c r="K48" s="52">
        <f t="shared" si="1"/>
        <v>92464290</v>
      </c>
      <c r="L48" s="53">
        <f t="shared" si="1"/>
        <v>95476339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-21356943</v>
      </c>
      <c r="D49" s="61">
        <f t="shared" si="2"/>
        <v>-13726386</v>
      </c>
      <c r="E49" s="62">
        <f t="shared" si="2"/>
        <v>-6055111</v>
      </c>
      <c r="F49" s="63">
        <f t="shared" si="2"/>
        <v>-823939</v>
      </c>
      <c r="G49" s="61">
        <f t="shared" si="2"/>
        <v>-10145483</v>
      </c>
      <c r="H49" s="62">
        <f t="shared" si="2"/>
        <v>-10145483</v>
      </c>
      <c r="I49" s="64">
        <f t="shared" si="2"/>
        <v>3041432</v>
      </c>
      <c r="J49" s="65">
        <f t="shared" si="2"/>
        <v>-10365420</v>
      </c>
      <c r="K49" s="61">
        <f t="shared" si="2"/>
        <v>-10763052</v>
      </c>
      <c r="L49" s="62">
        <f t="shared" si="2"/>
        <v>-11362637</v>
      </c>
    </row>
    <row r="50" spans="1:12" x14ac:dyDescent="0.25">
      <c r="A50" s="66" t="s">
        <v>65</v>
      </c>
      <c r="B50" s="21" t="s">
        <v>66</v>
      </c>
      <c r="C50" s="34">
        <v>9435012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-11921931</v>
      </c>
      <c r="D52" s="68">
        <f t="shared" si="3"/>
        <v>-13726386</v>
      </c>
      <c r="E52" s="69">
        <f t="shared" si="3"/>
        <v>-6055111</v>
      </c>
      <c r="F52" s="70">
        <f t="shared" si="3"/>
        <v>-823939</v>
      </c>
      <c r="G52" s="68">
        <f t="shared" si="3"/>
        <v>-10145483</v>
      </c>
      <c r="H52" s="69">
        <f t="shared" si="3"/>
        <v>-10145483</v>
      </c>
      <c r="I52" s="71">
        <f t="shared" si="3"/>
        <v>3041432</v>
      </c>
      <c r="J52" s="72">
        <f t="shared" si="3"/>
        <v>-10365420</v>
      </c>
      <c r="K52" s="68">
        <f t="shared" si="3"/>
        <v>-10763052</v>
      </c>
      <c r="L52" s="69">
        <f t="shared" si="3"/>
        <v>-11362637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-11921931</v>
      </c>
      <c r="D54" s="79">
        <f t="shared" ref="D54:L54" si="4">+D52-D53</f>
        <v>-13726386</v>
      </c>
      <c r="E54" s="80">
        <f t="shared" si="4"/>
        <v>-6055111</v>
      </c>
      <c r="F54" s="81">
        <f t="shared" si="4"/>
        <v>-823939</v>
      </c>
      <c r="G54" s="79">
        <f t="shared" si="4"/>
        <v>-10145483</v>
      </c>
      <c r="H54" s="80">
        <f t="shared" si="4"/>
        <v>-10145483</v>
      </c>
      <c r="I54" s="82">
        <f t="shared" si="4"/>
        <v>3041432</v>
      </c>
      <c r="J54" s="83">
        <f t="shared" si="4"/>
        <v>-10365420</v>
      </c>
      <c r="K54" s="79">
        <f t="shared" si="4"/>
        <v>-10763052</v>
      </c>
      <c r="L54" s="80">
        <f t="shared" si="4"/>
        <v>-11362637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-11921931</v>
      </c>
      <c r="D57" s="68">
        <f t="shared" ref="D57:L57" si="5">SUM(D54:D56)</f>
        <v>-13726386</v>
      </c>
      <c r="E57" s="69">
        <f t="shared" si="5"/>
        <v>-6055111</v>
      </c>
      <c r="F57" s="70">
        <f t="shared" si="5"/>
        <v>-823939</v>
      </c>
      <c r="G57" s="68">
        <f t="shared" si="5"/>
        <v>-10145483</v>
      </c>
      <c r="H57" s="69">
        <f t="shared" si="5"/>
        <v>-10145483</v>
      </c>
      <c r="I57" s="71">
        <f t="shared" si="5"/>
        <v>3041432</v>
      </c>
      <c r="J57" s="72">
        <f t="shared" si="5"/>
        <v>-10365420</v>
      </c>
      <c r="K57" s="68">
        <f t="shared" si="5"/>
        <v>-10763052</v>
      </c>
      <c r="L57" s="69">
        <f t="shared" si="5"/>
        <v>-11362637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-11921931</v>
      </c>
      <c r="D60" s="87">
        <f t="shared" ref="D60:L60" si="6">SUM(D57:D59)</f>
        <v>-13726386</v>
      </c>
      <c r="E60" s="88">
        <f t="shared" si="6"/>
        <v>-6055111</v>
      </c>
      <c r="F60" s="89">
        <f t="shared" si="6"/>
        <v>-823939</v>
      </c>
      <c r="G60" s="87">
        <f t="shared" si="6"/>
        <v>-10145483</v>
      </c>
      <c r="H60" s="90">
        <f t="shared" si="6"/>
        <v>-10145483</v>
      </c>
      <c r="I60" s="91">
        <f t="shared" si="6"/>
        <v>3041432</v>
      </c>
      <c r="J60" s="92">
        <f t="shared" si="6"/>
        <v>-10365420</v>
      </c>
      <c r="K60" s="87">
        <f t="shared" si="6"/>
        <v>-10763052</v>
      </c>
      <c r="L60" s="88">
        <f t="shared" si="6"/>
        <v>-11362637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2823893</v>
      </c>
      <c r="D7" s="29">
        <v>1042424</v>
      </c>
      <c r="E7" s="30">
        <v>3072353</v>
      </c>
      <c r="F7" s="31">
        <v>2520537</v>
      </c>
      <c r="G7" s="29">
        <v>2529934</v>
      </c>
      <c r="H7" s="32">
        <v>2529934</v>
      </c>
      <c r="I7" s="30">
        <v>3013434</v>
      </c>
      <c r="J7" s="33">
        <v>2641249</v>
      </c>
      <c r="K7" s="29">
        <v>2760106</v>
      </c>
      <c r="L7" s="32">
        <v>2829109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2622735</v>
      </c>
      <c r="D13" s="29">
        <v>3107315</v>
      </c>
      <c r="E13" s="30">
        <v>3047368</v>
      </c>
      <c r="F13" s="31">
        <v>2579575</v>
      </c>
      <c r="G13" s="29">
        <v>2579575</v>
      </c>
      <c r="H13" s="32">
        <v>2579575</v>
      </c>
      <c r="I13" s="30">
        <v>0</v>
      </c>
      <c r="J13" s="33">
        <v>2693076</v>
      </c>
      <c r="K13" s="29">
        <v>2814264</v>
      </c>
      <c r="L13" s="32">
        <v>2884621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-810532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5446628</v>
      </c>
      <c r="D33" s="52">
        <f t="shared" ref="D33:L33" si="0">SUM(D6:D20)+SUM(D22:D32)</f>
        <v>4149739</v>
      </c>
      <c r="E33" s="53">
        <f t="shared" si="0"/>
        <v>6119721</v>
      </c>
      <c r="F33" s="54">
        <f t="shared" si="0"/>
        <v>5100112</v>
      </c>
      <c r="G33" s="52">
        <f t="shared" si="0"/>
        <v>5109509</v>
      </c>
      <c r="H33" s="55">
        <f t="shared" si="0"/>
        <v>5109509</v>
      </c>
      <c r="I33" s="56">
        <f t="shared" si="0"/>
        <v>2202902</v>
      </c>
      <c r="J33" s="57">
        <f t="shared" si="0"/>
        <v>5334325</v>
      </c>
      <c r="K33" s="52">
        <f t="shared" si="0"/>
        <v>5574370</v>
      </c>
      <c r="L33" s="53">
        <f t="shared" si="0"/>
        <v>5713730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2482105</v>
      </c>
      <c r="D35" s="34">
        <v>3158675</v>
      </c>
      <c r="E35" s="37">
        <v>3273737</v>
      </c>
      <c r="F35" s="38">
        <v>3234782</v>
      </c>
      <c r="G35" s="34">
        <v>3892416</v>
      </c>
      <c r="H35" s="40">
        <v>3892416</v>
      </c>
      <c r="I35" s="41">
        <v>4149461</v>
      </c>
      <c r="J35" s="39">
        <v>4144641</v>
      </c>
      <c r="K35" s="34">
        <v>4445125</v>
      </c>
      <c r="L35" s="37">
        <v>4700721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921447</v>
      </c>
      <c r="D38" s="34">
        <v>381192</v>
      </c>
      <c r="E38" s="37">
        <v>594549</v>
      </c>
      <c r="F38" s="39">
        <v>729801</v>
      </c>
      <c r="G38" s="34">
        <v>1598861</v>
      </c>
      <c r="H38" s="37">
        <v>1598861</v>
      </c>
      <c r="I38" s="41">
        <v>1931456</v>
      </c>
      <c r="J38" s="39">
        <v>832913</v>
      </c>
      <c r="K38" s="34">
        <v>847894</v>
      </c>
      <c r="L38" s="37">
        <v>856592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34344452</v>
      </c>
      <c r="J39" s="39">
        <v>3988646</v>
      </c>
      <c r="K39" s="34">
        <v>4168135</v>
      </c>
      <c r="L39" s="37">
        <v>4272339</v>
      </c>
    </row>
    <row r="40" spans="1:12" x14ac:dyDescent="0.25">
      <c r="A40" s="28" t="s">
        <v>56</v>
      </c>
      <c r="B40" s="21" t="s">
        <v>19</v>
      </c>
      <c r="C40" s="34">
        <v>44248</v>
      </c>
      <c r="D40" s="34">
        <v>6545927</v>
      </c>
      <c r="E40" s="37">
        <v>3272963</v>
      </c>
      <c r="F40" s="39">
        <v>6866677</v>
      </c>
      <c r="G40" s="34">
        <v>6866677</v>
      </c>
      <c r="H40" s="37">
        <v>6866677</v>
      </c>
      <c r="I40" s="41">
        <v>6633650</v>
      </c>
      <c r="J40" s="39">
        <v>6935343</v>
      </c>
      <c r="K40" s="34">
        <v>7004697</v>
      </c>
      <c r="L40" s="37">
        <v>7074744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1682603</v>
      </c>
      <c r="D42" s="34">
        <v>469591</v>
      </c>
      <c r="E42" s="37">
        <v>59761</v>
      </c>
      <c r="F42" s="38">
        <v>246740</v>
      </c>
      <c r="G42" s="34">
        <v>246740</v>
      </c>
      <c r="H42" s="40">
        <v>246740</v>
      </c>
      <c r="I42" s="41">
        <v>77760</v>
      </c>
      <c r="J42" s="39">
        <v>257596</v>
      </c>
      <c r="K42" s="34">
        <v>269188</v>
      </c>
      <c r="L42" s="37">
        <v>275917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19375</v>
      </c>
      <c r="D45" s="34">
        <v>29745</v>
      </c>
      <c r="E45" s="37">
        <v>27918</v>
      </c>
      <c r="F45" s="39">
        <v>24797</v>
      </c>
      <c r="G45" s="34">
        <v>39087</v>
      </c>
      <c r="H45" s="37">
        <v>39087</v>
      </c>
      <c r="I45" s="41">
        <v>47815</v>
      </c>
      <c r="J45" s="39">
        <v>40806</v>
      </c>
      <c r="K45" s="34">
        <v>42642</v>
      </c>
      <c r="L45" s="37">
        <v>43708</v>
      </c>
    </row>
    <row r="46" spans="1:12" x14ac:dyDescent="0.25">
      <c r="A46" s="28" t="s">
        <v>61</v>
      </c>
      <c r="B46" s="21" t="s">
        <v>19</v>
      </c>
      <c r="C46" s="34">
        <v>70338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5220116</v>
      </c>
      <c r="D48" s="52">
        <f t="shared" ref="D48:L48" si="1">SUM(D35:D47)</f>
        <v>10585130</v>
      </c>
      <c r="E48" s="53">
        <f t="shared" si="1"/>
        <v>7228928</v>
      </c>
      <c r="F48" s="54">
        <f t="shared" si="1"/>
        <v>11102797</v>
      </c>
      <c r="G48" s="52">
        <f t="shared" si="1"/>
        <v>12643781</v>
      </c>
      <c r="H48" s="53">
        <f t="shared" si="1"/>
        <v>12643781</v>
      </c>
      <c r="I48" s="56">
        <f t="shared" si="1"/>
        <v>47184594</v>
      </c>
      <c r="J48" s="57">
        <f t="shared" si="1"/>
        <v>16199945</v>
      </c>
      <c r="K48" s="52">
        <f t="shared" si="1"/>
        <v>16777681</v>
      </c>
      <c r="L48" s="53">
        <f t="shared" si="1"/>
        <v>17224021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226512</v>
      </c>
      <c r="D49" s="61">
        <f t="shared" si="2"/>
        <v>-6435391</v>
      </c>
      <c r="E49" s="62">
        <f t="shared" si="2"/>
        <v>-1109207</v>
      </c>
      <c r="F49" s="63">
        <f t="shared" si="2"/>
        <v>-6002685</v>
      </c>
      <c r="G49" s="61">
        <f t="shared" si="2"/>
        <v>-7534272</v>
      </c>
      <c r="H49" s="62">
        <f t="shared" si="2"/>
        <v>-7534272</v>
      </c>
      <c r="I49" s="64">
        <f t="shared" si="2"/>
        <v>-44981692</v>
      </c>
      <c r="J49" s="65">
        <f t="shared" si="2"/>
        <v>-10865620</v>
      </c>
      <c r="K49" s="61">
        <f t="shared" si="2"/>
        <v>-11203311</v>
      </c>
      <c r="L49" s="62">
        <f t="shared" si="2"/>
        <v>-11510291</v>
      </c>
    </row>
    <row r="50" spans="1:12" x14ac:dyDescent="0.25">
      <c r="A50" s="66" t="s">
        <v>65</v>
      </c>
      <c r="B50" s="21" t="s">
        <v>66</v>
      </c>
      <c r="C50" s="34">
        <v>2824850</v>
      </c>
      <c r="D50" s="34">
        <v>1990490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3051362</v>
      </c>
      <c r="D52" s="68">
        <f t="shared" si="3"/>
        <v>-4444901</v>
      </c>
      <c r="E52" s="69">
        <f t="shared" si="3"/>
        <v>-1109207</v>
      </c>
      <c r="F52" s="70">
        <f t="shared" si="3"/>
        <v>-6002685</v>
      </c>
      <c r="G52" s="68">
        <f t="shared" si="3"/>
        <v>-7534272</v>
      </c>
      <c r="H52" s="69">
        <f t="shared" si="3"/>
        <v>-7534272</v>
      </c>
      <c r="I52" s="71">
        <f t="shared" si="3"/>
        <v>-44981692</v>
      </c>
      <c r="J52" s="72">
        <f t="shared" si="3"/>
        <v>-10865620</v>
      </c>
      <c r="K52" s="68">
        <f t="shared" si="3"/>
        <v>-11203311</v>
      </c>
      <c r="L52" s="69">
        <f t="shared" si="3"/>
        <v>-11510291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3051362</v>
      </c>
      <c r="D54" s="79">
        <f t="shared" ref="D54:L54" si="4">+D52-D53</f>
        <v>-4444901</v>
      </c>
      <c r="E54" s="80">
        <f t="shared" si="4"/>
        <v>-1109207</v>
      </c>
      <c r="F54" s="81">
        <f t="shared" si="4"/>
        <v>-6002685</v>
      </c>
      <c r="G54" s="79">
        <f t="shared" si="4"/>
        <v>-7534272</v>
      </c>
      <c r="H54" s="80">
        <f t="shared" si="4"/>
        <v>-7534272</v>
      </c>
      <c r="I54" s="82">
        <f t="shared" si="4"/>
        <v>-44981692</v>
      </c>
      <c r="J54" s="83">
        <f t="shared" si="4"/>
        <v>-10865620</v>
      </c>
      <c r="K54" s="79">
        <f t="shared" si="4"/>
        <v>-11203311</v>
      </c>
      <c r="L54" s="80">
        <f t="shared" si="4"/>
        <v>-11510291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3051362</v>
      </c>
      <c r="D57" s="68">
        <f t="shared" ref="D57:L57" si="5">SUM(D54:D56)</f>
        <v>-4444901</v>
      </c>
      <c r="E57" s="69">
        <f t="shared" si="5"/>
        <v>-1109207</v>
      </c>
      <c r="F57" s="70">
        <f t="shared" si="5"/>
        <v>-6002685</v>
      </c>
      <c r="G57" s="68">
        <f t="shared" si="5"/>
        <v>-7534272</v>
      </c>
      <c r="H57" s="69">
        <f t="shared" si="5"/>
        <v>-7534272</v>
      </c>
      <c r="I57" s="71">
        <f t="shared" si="5"/>
        <v>-44981692</v>
      </c>
      <c r="J57" s="72">
        <f t="shared" si="5"/>
        <v>-10865620</v>
      </c>
      <c r="K57" s="68">
        <f t="shared" si="5"/>
        <v>-11203311</v>
      </c>
      <c r="L57" s="69">
        <f t="shared" si="5"/>
        <v>-11510291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3051362</v>
      </c>
      <c r="D60" s="87">
        <f t="shared" ref="D60:L60" si="6">SUM(D57:D59)</f>
        <v>-4444901</v>
      </c>
      <c r="E60" s="88">
        <f t="shared" si="6"/>
        <v>-1109207</v>
      </c>
      <c r="F60" s="89">
        <f t="shared" si="6"/>
        <v>-6002685</v>
      </c>
      <c r="G60" s="87">
        <f t="shared" si="6"/>
        <v>-7534272</v>
      </c>
      <c r="H60" s="90">
        <f t="shared" si="6"/>
        <v>-7534272</v>
      </c>
      <c r="I60" s="91">
        <f t="shared" si="6"/>
        <v>-44981692</v>
      </c>
      <c r="J60" s="92">
        <f t="shared" si="6"/>
        <v>-10865620</v>
      </c>
      <c r="K60" s="87">
        <f t="shared" si="6"/>
        <v>-11203311</v>
      </c>
      <c r="L60" s="88">
        <f t="shared" si="6"/>
        <v>-11510291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10021163</v>
      </c>
      <c r="D7" s="29">
        <v>12112122</v>
      </c>
      <c r="E7" s="30">
        <v>11127590</v>
      </c>
      <c r="F7" s="31">
        <v>12051454</v>
      </c>
      <c r="G7" s="29">
        <v>12051454</v>
      </c>
      <c r="H7" s="32">
        <v>12051454</v>
      </c>
      <c r="I7" s="30">
        <v>11650589</v>
      </c>
      <c r="J7" s="33">
        <v>12784334</v>
      </c>
      <c r="K7" s="29">
        <v>13352590</v>
      </c>
      <c r="L7" s="32">
        <v>13941836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2984776</v>
      </c>
      <c r="D26" s="34">
        <v>3426413</v>
      </c>
      <c r="E26" s="37">
        <v>3626322</v>
      </c>
      <c r="F26" s="39">
        <v>3808652</v>
      </c>
      <c r="G26" s="34">
        <v>3808652</v>
      </c>
      <c r="H26" s="37">
        <v>3808652</v>
      </c>
      <c r="I26" s="41">
        <v>2419789</v>
      </c>
      <c r="J26" s="39">
        <v>3999749</v>
      </c>
      <c r="K26" s="34">
        <v>3962645</v>
      </c>
      <c r="L26" s="37">
        <v>4140192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-16157815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13005939</v>
      </c>
      <c r="D33" s="52">
        <f t="shared" ref="D33:L33" si="0">SUM(D6:D20)+SUM(D22:D32)</f>
        <v>15538535</v>
      </c>
      <c r="E33" s="53">
        <f t="shared" si="0"/>
        <v>14753912</v>
      </c>
      <c r="F33" s="54">
        <f t="shared" si="0"/>
        <v>15860106</v>
      </c>
      <c r="G33" s="52">
        <f t="shared" si="0"/>
        <v>15860106</v>
      </c>
      <c r="H33" s="55">
        <f t="shared" si="0"/>
        <v>15860106</v>
      </c>
      <c r="I33" s="56">
        <f t="shared" si="0"/>
        <v>-2087437</v>
      </c>
      <c r="J33" s="57">
        <f t="shared" si="0"/>
        <v>16784083</v>
      </c>
      <c r="K33" s="52">
        <f t="shared" si="0"/>
        <v>17315235</v>
      </c>
      <c r="L33" s="53">
        <f t="shared" si="0"/>
        <v>18082028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4876793</v>
      </c>
      <c r="E35" s="37">
        <v>5157707</v>
      </c>
      <c r="F35" s="38">
        <v>6838311</v>
      </c>
      <c r="G35" s="34">
        <v>8494031</v>
      </c>
      <c r="H35" s="40">
        <v>8494031</v>
      </c>
      <c r="I35" s="41">
        <v>6557837</v>
      </c>
      <c r="J35" s="39">
        <v>8483657</v>
      </c>
      <c r="K35" s="34">
        <v>8824507</v>
      </c>
      <c r="L35" s="37">
        <v>9223776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9561336</v>
      </c>
      <c r="D38" s="34">
        <v>6799167</v>
      </c>
      <c r="E38" s="37">
        <v>10045327</v>
      </c>
      <c r="F38" s="39">
        <v>175495</v>
      </c>
      <c r="G38" s="34">
        <v>175495</v>
      </c>
      <c r="H38" s="37">
        <v>175495</v>
      </c>
      <c r="I38" s="41">
        <v>18476327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5375743</v>
      </c>
      <c r="D39" s="34">
        <v>5127078</v>
      </c>
      <c r="E39" s="37">
        <v>3351665</v>
      </c>
      <c r="F39" s="38">
        <v>0</v>
      </c>
      <c r="G39" s="34">
        <v>623423</v>
      </c>
      <c r="H39" s="40">
        <v>623423</v>
      </c>
      <c r="I39" s="41">
        <v>2452933</v>
      </c>
      <c r="J39" s="39">
        <v>84520</v>
      </c>
      <c r="K39" s="34">
        <v>89084</v>
      </c>
      <c r="L39" s="37">
        <v>93004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121030</v>
      </c>
      <c r="E40" s="37">
        <v>0</v>
      </c>
      <c r="F40" s="39">
        <v>8536882</v>
      </c>
      <c r="G40" s="34">
        <v>8536882</v>
      </c>
      <c r="H40" s="37">
        <v>8536882</v>
      </c>
      <c r="I40" s="41">
        <v>122924</v>
      </c>
      <c r="J40" s="39">
        <v>8536882</v>
      </c>
      <c r="K40" s="34">
        <v>9002423</v>
      </c>
      <c r="L40" s="37">
        <v>9002423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23229</v>
      </c>
      <c r="F41" s="38">
        <v>3643</v>
      </c>
      <c r="G41" s="34">
        <v>23643</v>
      </c>
      <c r="H41" s="40">
        <v>23643</v>
      </c>
      <c r="I41" s="41">
        <v>1651</v>
      </c>
      <c r="J41" s="39">
        <v>23643</v>
      </c>
      <c r="K41" s="34">
        <v>24731</v>
      </c>
      <c r="L41" s="37">
        <v>25819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3504405</v>
      </c>
      <c r="G42" s="34">
        <v>4081882</v>
      </c>
      <c r="H42" s="40">
        <v>4081882</v>
      </c>
      <c r="I42" s="41">
        <v>1562719</v>
      </c>
      <c r="J42" s="39">
        <v>2889978</v>
      </c>
      <c r="K42" s="34">
        <v>2769492</v>
      </c>
      <c r="L42" s="37">
        <v>2894279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1987740</v>
      </c>
      <c r="E44" s="37">
        <v>2937897</v>
      </c>
      <c r="F44" s="38">
        <v>2191309</v>
      </c>
      <c r="G44" s="34">
        <v>2191309</v>
      </c>
      <c r="H44" s="40">
        <v>2191309</v>
      </c>
      <c r="I44" s="41">
        <v>2515387</v>
      </c>
      <c r="J44" s="39">
        <v>2191309</v>
      </c>
      <c r="K44" s="34">
        <v>2297845</v>
      </c>
      <c r="L44" s="37">
        <v>2297845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414811</v>
      </c>
      <c r="G45" s="34">
        <v>588305</v>
      </c>
      <c r="H45" s="37">
        <v>588305</v>
      </c>
      <c r="I45" s="41">
        <v>0</v>
      </c>
      <c r="J45" s="39">
        <v>940953</v>
      </c>
      <c r="K45" s="34">
        <v>984396</v>
      </c>
      <c r="L45" s="37">
        <v>1028674</v>
      </c>
    </row>
    <row r="46" spans="1:12" x14ac:dyDescent="0.25">
      <c r="A46" s="28" t="s">
        <v>61</v>
      </c>
      <c r="B46" s="21" t="s">
        <v>19</v>
      </c>
      <c r="C46" s="34">
        <v>2857290</v>
      </c>
      <c r="D46" s="34">
        <v>2876183</v>
      </c>
      <c r="E46" s="37">
        <v>5035053</v>
      </c>
      <c r="F46" s="38">
        <v>0</v>
      </c>
      <c r="G46" s="34">
        <v>0</v>
      </c>
      <c r="H46" s="37">
        <v>0</v>
      </c>
      <c r="I46" s="41">
        <v>8573153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17794369</v>
      </c>
      <c r="D48" s="52">
        <f t="shared" ref="D48:L48" si="1">SUM(D35:D47)</f>
        <v>21787991</v>
      </c>
      <c r="E48" s="53">
        <f t="shared" si="1"/>
        <v>26550878</v>
      </c>
      <c r="F48" s="54">
        <f t="shared" si="1"/>
        <v>21664856</v>
      </c>
      <c r="G48" s="52">
        <f t="shared" si="1"/>
        <v>24714970</v>
      </c>
      <c r="H48" s="53">
        <f t="shared" si="1"/>
        <v>24714970</v>
      </c>
      <c r="I48" s="56">
        <f t="shared" si="1"/>
        <v>40262931</v>
      </c>
      <c r="J48" s="57">
        <f t="shared" si="1"/>
        <v>23150942</v>
      </c>
      <c r="K48" s="52">
        <f t="shared" si="1"/>
        <v>23992478</v>
      </c>
      <c r="L48" s="53">
        <f t="shared" si="1"/>
        <v>24565820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-4788430</v>
      </c>
      <c r="D49" s="61">
        <f t="shared" si="2"/>
        <v>-6249456</v>
      </c>
      <c r="E49" s="62">
        <f t="shared" si="2"/>
        <v>-11796966</v>
      </c>
      <c r="F49" s="63">
        <f t="shared" si="2"/>
        <v>-5804750</v>
      </c>
      <c r="G49" s="61">
        <f t="shared" si="2"/>
        <v>-8854864</v>
      </c>
      <c r="H49" s="62">
        <f t="shared" si="2"/>
        <v>-8854864</v>
      </c>
      <c r="I49" s="64">
        <f t="shared" si="2"/>
        <v>-42350368</v>
      </c>
      <c r="J49" s="65">
        <f t="shared" si="2"/>
        <v>-6366859</v>
      </c>
      <c r="K49" s="61">
        <f t="shared" si="2"/>
        <v>-6677243</v>
      </c>
      <c r="L49" s="62">
        <f t="shared" si="2"/>
        <v>-6483792</v>
      </c>
    </row>
    <row r="50" spans="1:12" x14ac:dyDescent="0.25">
      <c r="A50" s="66" t="s">
        <v>65</v>
      </c>
      <c r="B50" s="21" t="s">
        <v>66</v>
      </c>
      <c r="C50" s="34">
        <v>10000000</v>
      </c>
      <c r="D50" s="34">
        <v>71000000</v>
      </c>
      <c r="E50" s="37">
        <v>137000000</v>
      </c>
      <c r="F50" s="39">
        <v>97200000</v>
      </c>
      <c r="G50" s="34">
        <v>97200000</v>
      </c>
      <c r="H50" s="37">
        <v>97200000</v>
      </c>
      <c r="I50" s="41">
        <v>97200000</v>
      </c>
      <c r="J50" s="39">
        <v>0</v>
      </c>
      <c r="K50" s="34">
        <v>19356000</v>
      </c>
      <c r="L50" s="37">
        <v>20324000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5211570</v>
      </c>
      <c r="D52" s="68">
        <f t="shared" si="3"/>
        <v>64750544</v>
      </c>
      <c r="E52" s="69">
        <f t="shared" si="3"/>
        <v>125203034</v>
      </c>
      <c r="F52" s="70">
        <f t="shared" si="3"/>
        <v>91395250</v>
      </c>
      <c r="G52" s="68">
        <f t="shared" si="3"/>
        <v>88345136</v>
      </c>
      <c r="H52" s="69">
        <f t="shared" si="3"/>
        <v>88345136</v>
      </c>
      <c r="I52" s="71">
        <f t="shared" si="3"/>
        <v>54849632</v>
      </c>
      <c r="J52" s="72">
        <f t="shared" si="3"/>
        <v>-6366859</v>
      </c>
      <c r="K52" s="68">
        <f t="shared" si="3"/>
        <v>12678757</v>
      </c>
      <c r="L52" s="69">
        <f t="shared" si="3"/>
        <v>13840208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5211570</v>
      </c>
      <c r="D54" s="79">
        <f t="shared" ref="D54:L54" si="4">+D52-D53</f>
        <v>64750544</v>
      </c>
      <c r="E54" s="80">
        <f t="shared" si="4"/>
        <v>125203034</v>
      </c>
      <c r="F54" s="81">
        <f t="shared" si="4"/>
        <v>91395250</v>
      </c>
      <c r="G54" s="79">
        <f t="shared" si="4"/>
        <v>88345136</v>
      </c>
      <c r="H54" s="80">
        <f t="shared" si="4"/>
        <v>88345136</v>
      </c>
      <c r="I54" s="82">
        <f t="shared" si="4"/>
        <v>54849632</v>
      </c>
      <c r="J54" s="83">
        <f t="shared" si="4"/>
        <v>-6366859</v>
      </c>
      <c r="K54" s="79">
        <f t="shared" si="4"/>
        <v>12678757</v>
      </c>
      <c r="L54" s="80">
        <f t="shared" si="4"/>
        <v>13840208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5211570</v>
      </c>
      <c r="D57" s="68">
        <f t="shared" ref="D57:L57" si="5">SUM(D54:D56)</f>
        <v>64750544</v>
      </c>
      <c r="E57" s="69">
        <f t="shared" si="5"/>
        <v>125203034</v>
      </c>
      <c r="F57" s="70">
        <f t="shared" si="5"/>
        <v>91395250</v>
      </c>
      <c r="G57" s="68">
        <f t="shared" si="5"/>
        <v>88345136</v>
      </c>
      <c r="H57" s="69">
        <f t="shared" si="5"/>
        <v>88345136</v>
      </c>
      <c r="I57" s="71">
        <f t="shared" si="5"/>
        <v>54849632</v>
      </c>
      <c r="J57" s="72">
        <f t="shared" si="5"/>
        <v>-6366859</v>
      </c>
      <c r="K57" s="68">
        <f t="shared" si="5"/>
        <v>12678757</v>
      </c>
      <c r="L57" s="69">
        <f t="shared" si="5"/>
        <v>13840208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5211570</v>
      </c>
      <c r="D60" s="87">
        <f t="shared" ref="D60:L60" si="6">SUM(D57:D59)</f>
        <v>64750544</v>
      </c>
      <c r="E60" s="88">
        <f t="shared" si="6"/>
        <v>125203034</v>
      </c>
      <c r="F60" s="89">
        <f t="shared" si="6"/>
        <v>91395250</v>
      </c>
      <c r="G60" s="87">
        <f t="shared" si="6"/>
        <v>88345136</v>
      </c>
      <c r="H60" s="90">
        <f t="shared" si="6"/>
        <v>88345136</v>
      </c>
      <c r="I60" s="91">
        <f t="shared" si="6"/>
        <v>54849632</v>
      </c>
      <c r="J60" s="92">
        <f t="shared" si="6"/>
        <v>-6366859</v>
      </c>
      <c r="K60" s="87">
        <f t="shared" si="6"/>
        <v>12678757</v>
      </c>
      <c r="L60" s="88">
        <f t="shared" si="6"/>
        <v>13840208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3904385</v>
      </c>
      <c r="D7" s="29">
        <v>4282277</v>
      </c>
      <c r="E7" s="30">
        <v>4260746</v>
      </c>
      <c r="F7" s="31">
        <v>4100000</v>
      </c>
      <c r="G7" s="29">
        <v>4100000</v>
      </c>
      <c r="H7" s="32">
        <v>4100000</v>
      </c>
      <c r="I7" s="30">
        <v>4592201</v>
      </c>
      <c r="J7" s="33">
        <v>4280440</v>
      </c>
      <c r="K7" s="29">
        <v>4915900</v>
      </c>
      <c r="L7" s="32">
        <v>5407490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842155</v>
      </c>
      <c r="D13" s="29">
        <v>1212260</v>
      </c>
      <c r="E13" s="30">
        <v>1052296</v>
      </c>
      <c r="F13" s="31">
        <v>1100385</v>
      </c>
      <c r="G13" s="29">
        <v>1100385</v>
      </c>
      <c r="H13" s="32">
        <v>1100385</v>
      </c>
      <c r="I13" s="30">
        <v>1121149</v>
      </c>
      <c r="J13" s="33">
        <v>1146111</v>
      </c>
      <c r="K13" s="29">
        <v>1197686</v>
      </c>
      <c r="L13" s="32">
        <v>1227629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3393</v>
      </c>
      <c r="G24" s="34">
        <v>3393</v>
      </c>
      <c r="H24" s="37">
        <v>3393</v>
      </c>
      <c r="I24" s="41">
        <v>0</v>
      </c>
      <c r="J24" s="39">
        <v>3525</v>
      </c>
      <c r="K24" s="34">
        <v>3684</v>
      </c>
      <c r="L24" s="37">
        <v>3846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8815702</v>
      </c>
      <c r="D26" s="34">
        <v>0</v>
      </c>
      <c r="E26" s="37">
        <v>5987600</v>
      </c>
      <c r="F26" s="39">
        <v>6355200</v>
      </c>
      <c r="G26" s="34">
        <v>6355200</v>
      </c>
      <c r="H26" s="37">
        <v>6355200</v>
      </c>
      <c r="I26" s="41">
        <v>4200</v>
      </c>
      <c r="J26" s="39">
        <v>6569200</v>
      </c>
      <c r="K26" s="34">
        <v>6776800</v>
      </c>
      <c r="L26" s="37">
        <v>7109000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13562242</v>
      </c>
      <c r="D33" s="52">
        <f t="shared" ref="D33:L33" si="0">SUM(D6:D20)+SUM(D22:D32)</f>
        <v>5494537</v>
      </c>
      <c r="E33" s="53">
        <f t="shared" si="0"/>
        <v>11300642</v>
      </c>
      <c r="F33" s="54">
        <f t="shared" si="0"/>
        <v>11558978</v>
      </c>
      <c r="G33" s="52">
        <f t="shared" si="0"/>
        <v>11558978</v>
      </c>
      <c r="H33" s="55">
        <f t="shared" si="0"/>
        <v>11558978</v>
      </c>
      <c r="I33" s="56">
        <f t="shared" si="0"/>
        <v>5717550</v>
      </c>
      <c r="J33" s="57">
        <f t="shared" si="0"/>
        <v>11999276</v>
      </c>
      <c r="K33" s="52">
        <f t="shared" si="0"/>
        <v>12894070</v>
      </c>
      <c r="L33" s="53">
        <f t="shared" si="0"/>
        <v>13747965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1153993</v>
      </c>
      <c r="D35" s="34">
        <v>-31152</v>
      </c>
      <c r="E35" s="37">
        <v>156523</v>
      </c>
      <c r="F35" s="38">
        <v>1299188</v>
      </c>
      <c r="G35" s="34">
        <v>1149188</v>
      </c>
      <c r="H35" s="40">
        <v>1149188</v>
      </c>
      <c r="I35" s="41">
        <v>-9172</v>
      </c>
      <c r="J35" s="39">
        <v>2161782</v>
      </c>
      <c r="K35" s="34">
        <v>2269869</v>
      </c>
      <c r="L35" s="37">
        <v>2383364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179584</v>
      </c>
      <c r="D38" s="34">
        <v>365112</v>
      </c>
      <c r="E38" s="37">
        <v>2520356</v>
      </c>
      <c r="F38" s="39">
        <v>1466135</v>
      </c>
      <c r="G38" s="34">
        <v>1466135</v>
      </c>
      <c r="H38" s="37">
        <v>1466135</v>
      </c>
      <c r="I38" s="41">
        <v>2545486</v>
      </c>
      <c r="J38" s="39">
        <v>851131</v>
      </c>
      <c r="K38" s="34">
        <v>889430</v>
      </c>
      <c r="L38" s="37">
        <v>911667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1893637</v>
      </c>
      <c r="F39" s="38">
        <v>391922</v>
      </c>
      <c r="G39" s="34">
        <v>391922</v>
      </c>
      <c r="H39" s="40">
        <v>391922</v>
      </c>
      <c r="I39" s="41">
        <v>2075023</v>
      </c>
      <c r="J39" s="39">
        <v>430076</v>
      </c>
      <c r="K39" s="34">
        <v>543479</v>
      </c>
      <c r="L39" s="37">
        <v>557066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3593900</v>
      </c>
      <c r="F40" s="39">
        <v>350000</v>
      </c>
      <c r="G40" s="34">
        <v>350000</v>
      </c>
      <c r="H40" s="37">
        <v>350000</v>
      </c>
      <c r="I40" s="41">
        <v>0</v>
      </c>
      <c r="J40" s="39">
        <v>381542</v>
      </c>
      <c r="K40" s="34">
        <v>398712</v>
      </c>
      <c r="L40" s="37">
        <v>408679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227947</v>
      </c>
      <c r="D42" s="34">
        <v>250248</v>
      </c>
      <c r="E42" s="37">
        <v>230016</v>
      </c>
      <c r="F42" s="38">
        <v>3510168</v>
      </c>
      <c r="G42" s="34">
        <v>3140168</v>
      </c>
      <c r="H42" s="40">
        <v>3140168</v>
      </c>
      <c r="I42" s="41">
        <v>18644</v>
      </c>
      <c r="J42" s="39">
        <v>756811</v>
      </c>
      <c r="K42" s="34">
        <v>790867</v>
      </c>
      <c r="L42" s="37">
        <v>810640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5000</v>
      </c>
      <c r="G44" s="34">
        <v>5000</v>
      </c>
      <c r="H44" s="40">
        <v>5000</v>
      </c>
      <c r="I44" s="41">
        <v>70931</v>
      </c>
      <c r="J44" s="39">
        <v>5220</v>
      </c>
      <c r="K44" s="34">
        <v>5455</v>
      </c>
      <c r="L44" s="37">
        <v>5591</v>
      </c>
    </row>
    <row r="45" spans="1:12" x14ac:dyDescent="0.25">
      <c r="A45" s="28" t="s">
        <v>60</v>
      </c>
      <c r="B45" s="21" t="s">
        <v>19</v>
      </c>
      <c r="C45" s="34">
        <v>8897</v>
      </c>
      <c r="D45" s="34">
        <v>138404</v>
      </c>
      <c r="E45" s="37">
        <v>128696</v>
      </c>
      <c r="F45" s="39">
        <v>142900</v>
      </c>
      <c r="G45" s="34">
        <v>162900</v>
      </c>
      <c r="H45" s="37">
        <v>162900</v>
      </c>
      <c r="I45" s="41">
        <v>57372</v>
      </c>
      <c r="J45" s="39">
        <v>214150</v>
      </c>
      <c r="K45" s="34">
        <v>223786</v>
      </c>
      <c r="L45" s="37">
        <v>229382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291109</v>
      </c>
      <c r="D47" s="34">
        <v>321605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1</v>
      </c>
    </row>
    <row r="48" spans="1:12" x14ac:dyDescent="0.25">
      <c r="A48" s="60" t="s">
        <v>63</v>
      </c>
      <c r="B48" s="51" t="s">
        <v>19</v>
      </c>
      <c r="C48" s="52">
        <f>SUM(C35:C47)</f>
        <v>1861530</v>
      </c>
      <c r="D48" s="52">
        <f t="shared" ref="D48:L48" si="1">SUM(D35:D47)</f>
        <v>1044217</v>
      </c>
      <c r="E48" s="53">
        <f t="shared" si="1"/>
        <v>8523128</v>
      </c>
      <c r="F48" s="54">
        <f t="shared" si="1"/>
        <v>7165313</v>
      </c>
      <c r="G48" s="52">
        <f t="shared" si="1"/>
        <v>6665313</v>
      </c>
      <c r="H48" s="53">
        <f t="shared" si="1"/>
        <v>6665313</v>
      </c>
      <c r="I48" s="56">
        <f t="shared" si="1"/>
        <v>4758284</v>
      </c>
      <c r="J48" s="57">
        <f t="shared" si="1"/>
        <v>4800712</v>
      </c>
      <c r="K48" s="52">
        <f t="shared" si="1"/>
        <v>5121598</v>
      </c>
      <c r="L48" s="53">
        <f t="shared" si="1"/>
        <v>5306390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11700712</v>
      </c>
      <c r="D49" s="61">
        <f t="shared" si="2"/>
        <v>4450320</v>
      </c>
      <c r="E49" s="62">
        <f t="shared" si="2"/>
        <v>2777514</v>
      </c>
      <c r="F49" s="63">
        <f t="shared" si="2"/>
        <v>4393665</v>
      </c>
      <c r="G49" s="61">
        <f t="shared" si="2"/>
        <v>4893665</v>
      </c>
      <c r="H49" s="62">
        <f t="shared" si="2"/>
        <v>4893665</v>
      </c>
      <c r="I49" s="64">
        <f t="shared" si="2"/>
        <v>959266</v>
      </c>
      <c r="J49" s="65">
        <f t="shared" si="2"/>
        <v>7198564</v>
      </c>
      <c r="K49" s="61">
        <f t="shared" si="2"/>
        <v>7772472</v>
      </c>
      <c r="L49" s="62">
        <f t="shared" si="2"/>
        <v>8441575</v>
      </c>
    </row>
    <row r="50" spans="1:12" x14ac:dyDescent="0.25">
      <c r="A50" s="66" t="s">
        <v>65</v>
      </c>
      <c r="B50" s="21" t="s">
        <v>66</v>
      </c>
      <c r="C50" s="34">
        <v>10000000</v>
      </c>
      <c r="D50" s="34">
        <v>11000000</v>
      </c>
      <c r="E50" s="37">
        <v>12498000</v>
      </c>
      <c r="F50" s="39">
        <v>20000000</v>
      </c>
      <c r="G50" s="34">
        <v>20000000</v>
      </c>
      <c r="H50" s="37">
        <v>20000000</v>
      </c>
      <c r="I50" s="41">
        <v>15999985</v>
      </c>
      <c r="J50" s="39">
        <v>30000000</v>
      </c>
      <c r="K50" s="34">
        <v>0</v>
      </c>
      <c r="L50" s="37">
        <v>3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21700712</v>
      </c>
      <c r="D52" s="68">
        <f t="shared" si="3"/>
        <v>15450320</v>
      </c>
      <c r="E52" s="69">
        <f t="shared" si="3"/>
        <v>15275514</v>
      </c>
      <c r="F52" s="70">
        <f t="shared" si="3"/>
        <v>24393665</v>
      </c>
      <c r="G52" s="68">
        <f t="shared" si="3"/>
        <v>24893665</v>
      </c>
      <c r="H52" s="69">
        <f t="shared" si="3"/>
        <v>24893665</v>
      </c>
      <c r="I52" s="71">
        <f t="shared" si="3"/>
        <v>16959251</v>
      </c>
      <c r="J52" s="72">
        <f t="shared" si="3"/>
        <v>37198564</v>
      </c>
      <c r="K52" s="68">
        <f t="shared" si="3"/>
        <v>7772472</v>
      </c>
      <c r="L52" s="69">
        <f t="shared" si="3"/>
        <v>8441578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21700712</v>
      </c>
      <c r="D54" s="79">
        <f t="shared" ref="D54:L54" si="4">+D52-D53</f>
        <v>15450320</v>
      </c>
      <c r="E54" s="80">
        <f t="shared" si="4"/>
        <v>15275514</v>
      </c>
      <c r="F54" s="81">
        <f t="shared" si="4"/>
        <v>24393665</v>
      </c>
      <c r="G54" s="79">
        <f t="shared" si="4"/>
        <v>24893665</v>
      </c>
      <c r="H54" s="80">
        <f t="shared" si="4"/>
        <v>24893665</v>
      </c>
      <c r="I54" s="82">
        <f t="shared" si="4"/>
        <v>16959251</v>
      </c>
      <c r="J54" s="83">
        <f t="shared" si="4"/>
        <v>37198564</v>
      </c>
      <c r="K54" s="79">
        <f t="shared" si="4"/>
        <v>7772472</v>
      </c>
      <c r="L54" s="80">
        <f t="shared" si="4"/>
        <v>8441578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21700712</v>
      </c>
      <c r="D57" s="68">
        <f t="shared" ref="D57:L57" si="5">SUM(D54:D56)</f>
        <v>15450320</v>
      </c>
      <c r="E57" s="69">
        <f t="shared" si="5"/>
        <v>15275514</v>
      </c>
      <c r="F57" s="70">
        <f t="shared" si="5"/>
        <v>24393665</v>
      </c>
      <c r="G57" s="68">
        <f t="shared" si="5"/>
        <v>24893665</v>
      </c>
      <c r="H57" s="69">
        <f t="shared" si="5"/>
        <v>24893665</v>
      </c>
      <c r="I57" s="71">
        <f t="shared" si="5"/>
        <v>16959251</v>
      </c>
      <c r="J57" s="72">
        <f t="shared" si="5"/>
        <v>37198564</v>
      </c>
      <c r="K57" s="68">
        <f t="shared" si="5"/>
        <v>7772472</v>
      </c>
      <c r="L57" s="69">
        <f t="shared" si="5"/>
        <v>8441578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21700712</v>
      </c>
      <c r="D60" s="87">
        <f t="shared" ref="D60:L60" si="6">SUM(D57:D59)</f>
        <v>15450320</v>
      </c>
      <c r="E60" s="88">
        <f t="shared" si="6"/>
        <v>15275514</v>
      </c>
      <c r="F60" s="89">
        <f t="shared" si="6"/>
        <v>24393665</v>
      </c>
      <c r="G60" s="87">
        <f t="shared" si="6"/>
        <v>24893665</v>
      </c>
      <c r="H60" s="90">
        <f t="shared" si="6"/>
        <v>24893665</v>
      </c>
      <c r="I60" s="91">
        <f t="shared" si="6"/>
        <v>16959251</v>
      </c>
      <c r="J60" s="92">
        <f t="shared" si="6"/>
        <v>37198564</v>
      </c>
      <c r="K60" s="87">
        <f t="shared" si="6"/>
        <v>7772472</v>
      </c>
      <c r="L60" s="88">
        <f t="shared" si="6"/>
        <v>8441578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6390687</v>
      </c>
      <c r="D7" s="29">
        <v>7019535</v>
      </c>
      <c r="E7" s="30">
        <v>8961095</v>
      </c>
      <c r="F7" s="31">
        <v>9674848</v>
      </c>
      <c r="G7" s="29">
        <v>9674848</v>
      </c>
      <c r="H7" s="32">
        <v>9674848</v>
      </c>
      <c r="I7" s="30">
        <v>8438780</v>
      </c>
      <c r="J7" s="33">
        <v>10352086</v>
      </c>
      <c r="K7" s="29">
        <v>11076733</v>
      </c>
      <c r="L7" s="32">
        <v>11852105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3190681</v>
      </c>
      <c r="D13" s="29">
        <v>4863248</v>
      </c>
      <c r="E13" s="30">
        <v>6568276</v>
      </c>
      <c r="F13" s="31">
        <v>5381656</v>
      </c>
      <c r="G13" s="29">
        <v>5381656</v>
      </c>
      <c r="H13" s="32">
        <v>5381656</v>
      </c>
      <c r="I13" s="30">
        <v>6501256</v>
      </c>
      <c r="J13" s="33">
        <v>5758372</v>
      </c>
      <c r="K13" s="29">
        <v>6161458</v>
      </c>
      <c r="L13" s="32">
        <v>6592760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1516515</v>
      </c>
      <c r="D26" s="34">
        <v>328265</v>
      </c>
      <c r="E26" s="37">
        <v>987192</v>
      </c>
      <c r="F26" s="39">
        <v>5600858</v>
      </c>
      <c r="G26" s="34">
        <v>6000858</v>
      </c>
      <c r="H26" s="37">
        <v>6000858</v>
      </c>
      <c r="I26" s="41">
        <v>10539176</v>
      </c>
      <c r="J26" s="39">
        <v>6315779</v>
      </c>
      <c r="K26" s="34">
        <v>4549815</v>
      </c>
      <c r="L26" s="37">
        <v>4809750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11097883</v>
      </c>
      <c r="D33" s="52">
        <f t="shared" ref="D33:L33" si="0">SUM(D6:D20)+SUM(D22:D32)</f>
        <v>12211048</v>
      </c>
      <c r="E33" s="53">
        <f t="shared" si="0"/>
        <v>16516563</v>
      </c>
      <c r="F33" s="54">
        <f t="shared" si="0"/>
        <v>20657362</v>
      </c>
      <c r="G33" s="52">
        <f t="shared" si="0"/>
        <v>21057362</v>
      </c>
      <c r="H33" s="55">
        <f t="shared" si="0"/>
        <v>21057362</v>
      </c>
      <c r="I33" s="56">
        <f t="shared" si="0"/>
        <v>25479212</v>
      </c>
      <c r="J33" s="57">
        <f t="shared" si="0"/>
        <v>22426237</v>
      </c>
      <c r="K33" s="52">
        <f t="shared" si="0"/>
        <v>21788006</v>
      </c>
      <c r="L33" s="53">
        <f t="shared" si="0"/>
        <v>23254615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3508075</v>
      </c>
      <c r="D35" s="34">
        <v>3800434</v>
      </c>
      <c r="E35" s="37">
        <v>4126918</v>
      </c>
      <c r="F35" s="38">
        <v>5037994</v>
      </c>
      <c r="G35" s="34">
        <v>4806994</v>
      </c>
      <c r="H35" s="40">
        <v>4806994</v>
      </c>
      <c r="I35" s="41">
        <v>4884480</v>
      </c>
      <c r="J35" s="39">
        <v>5378509</v>
      </c>
      <c r="K35" s="34">
        <v>5660690</v>
      </c>
      <c r="L35" s="37">
        <v>6000332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5069850</v>
      </c>
      <c r="D38" s="34">
        <v>359886</v>
      </c>
      <c r="E38" s="37">
        <v>67862</v>
      </c>
      <c r="F38" s="39">
        <v>6423351</v>
      </c>
      <c r="G38" s="34">
        <v>6423351</v>
      </c>
      <c r="H38" s="37">
        <v>6423351</v>
      </c>
      <c r="I38" s="41">
        <v>355863</v>
      </c>
      <c r="J38" s="39">
        <v>6899555</v>
      </c>
      <c r="K38" s="34">
        <v>6987636</v>
      </c>
      <c r="L38" s="37">
        <v>7288105</v>
      </c>
    </row>
    <row r="39" spans="1:12" x14ac:dyDescent="0.25">
      <c r="A39" s="28" t="s">
        <v>54</v>
      </c>
      <c r="B39" s="21" t="s">
        <v>55</v>
      </c>
      <c r="C39" s="34">
        <v>8566200</v>
      </c>
      <c r="D39" s="34">
        <v>10848159</v>
      </c>
      <c r="E39" s="37">
        <v>10193902</v>
      </c>
      <c r="F39" s="38">
        <v>2515404</v>
      </c>
      <c r="G39" s="34">
        <v>2515404</v>
      </c>
      <c r="H39" s="40">
        <v>2515404</v>
      </c>
      <c r="I39" s="41">
        <v>14010602</v>
      </c>
      <c r="J39" s="39">
        <v>2580174</v>
      </c>
      <c r="K39" s="34">
        <v>2736380</v>
      </c>
      <c r="L39" s="37">
        <v>2854044</v>
      </c>
    </row>
    <row r="40" spans="1:12" x14ac:dyDescent="0.25">
      <c r="A40" s="28" t="s">
        <v>56</v>
      </c>
      <c r="B40" s="21" t="s">
        <v>19</v>
      </c>
      <c r="C40" s="34">
        <v>1201097</v>
      </c>
      <c r="D40" s="34">
        <v>1235930</v>
      </c>
      <c r="E40" s="37">
        <v>1309990</v>
      </c>
      <c r="F40" s="39">
        <v>1067236</v>
      </c>
      <c r="G40" s="34">
        <v>1067236</v>
      </c>
      <c r="H40" s="37">
        <v>1067236</v>
      </c>
      <c r="I40" s="41">
        <v>1669338</v>
      </c>
      <c r="J40" s="39">
        <v>1113127</v>
      </c>
      <c r="K40" s="34">
        <v>1160992</v>
      </c>
      <c r="L40" s="37">
        <v>1210914</v>
      </c>
    </row>
    <row r="41" spans="1:12" x14ac:dyDescent="0.25">
      <c r="A41" s="28" t="s">
        <v>28</v>
      </c>
      <c r="B41" s="21" t="s">
        <v>19</v>
      </c>
      <c r="C41" s="34">
        <v>6449</v>
      </c>
      <c r="D41" s="34">
        <v>12516</v>
      </c>
      <c r="E41" s="37">
        <v>680820</v>
      </c>
      <c r="F41" s="38">
        <v>0</v>
      </c>
      <c r="G41" s="34">
        <v>0</v>
      </c>
      <c r="H41" s="40">
        <v>0</v>
      </c>
      <c r="I41" s="41">
        <v>3320344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266425</v>
      </c>
      <c r="D42" s="34">
        <v>74757</v>
      </c>
      <c r="E42" s="37">
        <v>117906</v>
      </c>
      <c r="F42" s="38">
        <v>209828</v>
      </c>
      <c r="G42" s="34">
        <v>209828</v>
      </c>
      <c r="H42" s="40">
        <v>209828</v>
      </c>
      <c r="I42" s="41">
        <v>142914</v>
      </c>
      <c r="J42" s="39">
        <v>219564</v>
      </c>
      <c r="K42" s="34">
        <v>229760</v>
      </c>
      <c r="L42" s="37">
        <v>240441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25589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2263592</v>
      </c>
      <c r="D45" s="34">
        <v>2654444</v>
      </c>
      <c r="E45" s="37">
        <v>1981981</v>
      </c>
      <c r="F45" s="39">
        <v>2705186</v>
      </c>
      <c r="G45" s="34">
        <v>2495186</v>
      </c>
      <c r="H45" s="37">
        <v>2495186</v>
      </c>
      <c r="I45" s="41">
        <v>2644343</v>
      </c>
      <c r="J45" s="39">
        <v>2821506</v>
      </c>
      <c r="K45" s="34">
        <v>2942836</v>
      </c>
      <c r="L45" s="37">
        <v>3069377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20881688</v>
      </c>
      <c r="D48" s="52">
        <f t="shared" ref="D48:L48" si="1">SUM(D35:D47)</f>
        <v>18986126</v>
      </c>
      <c r="E48" s="53">
        <f t="shared" si="1"/>
        <v>18479379</v>
      </c>
      <c r="F48" s="54">
        <f t="shared" si="1"/>
        <v>17958999</v>
      </c>
      <c r="G48" s="52">
        <f t="shared" si="1"/>
        <v>17517999</v>
      </c>
      <c r="H48" s="53">
        <f t="shared" si="1"/>
        <v>17517999</v>
      </c>
      <c r="I48" s="56">
        <f t="shared" si="1"/>
        <v>27053473</v>
      </c>
      <c r="J48" s="57">
        <f t="shared" si="1"/>
        <v>19012435</v>
      </c>
      <c r="K48" s="52">
        <f t="shared" si="1"/>
        <v>19718294</v>
      </c>
      <c r="L48" s="53">
        <f t="shared" si="1"/>
        <v>20663213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-9783805</v>
      </c>
      <c r="D49" s="61">
        <f t="shared" si="2"/>
        <v>-6775078</v>
      </c>
      <c r="E49" s="62">
        <f t="shared" si="2"/>
        <v>-1962816</v>
      </c>
      <c r="F49" s="63">
        <f t="shared" si="2"/>
        <v>2698363</v>
      </c>
      <c r="G49" s="61">
        <f t="shared" si="2"/>
        <v>3539363</v>
      </c>
      <c r="H49" s="62">
        <f t="shared" si="2"/>
        <v>3539363</v>
      </c>
      <c r="I49" s="64">
        <f t="shared" si="2"/>
        <v>-1574261</v>
      </c>
      <c r="J49" s="65">
        <f t="shared" si="2"/>
        <v>3413802</v>
      </c>
      <c r="K49" s="61">
        <f t="shared" si="2"/>
        <v>2069712</v>
      </c>
      <c r="L49" s="62">
        <f t="shared" si="2"/>
        <v>2591402</v>
      </c>
    </row>
    <row r="50" spans="1:12" x14ac:dyDescent="0.25">
      <c r="A50" s="66" t="s">
        <v>65</v>
      </c>
      <c r="B50" s="21" t="s">
        <v>66</v>
      </c>
      <c r="C50" s="34">
        <v>13298519</v>
      </c>
      <c r="D50" s="34">
        <v>1671735</v>
      </c>
      <c r="E50" s="37">
        <v>13835856</v>
      </c>
      <c r="F50" s="39">
        <v>18274000</v>
      </c>
      <c r="G50" s="34">
        <v>18274000</v>
      </c>
      <c r="H50" s="37">
        <v>18274000</v>
      </c>
      <c r="I50" s="41">
        <v>17387126</v>
      </c>
      <c r="J50" s="39">
        <v>18447000</v>
      </c>
      <c r="K50" s="34">
        <v>18447000</v>
      </c>
      <c r="L50" s="37">
        <v>8951000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3514714</v>
      </c>
      <c r="D52" s="68">
        <f t="shared" si="3"/>
        <v>-5103343</v>
      </c>
      <c r="E52" s="69">
        <f t="shared" si="3"/>
        <v>11873040</v>
      </c>
      <c r="F52" s="70">
        <f t="shared" si="3"/>
        <v>20972363</v>
      </c>
      <c r="G52" s="68">
        <f t="shared" si="3"/>
        <v>21813363</v>
      </c>
      <c r="H52" s="69">
        <f t="shared" si="3"/>
        <v>21813363</v>
      </c>
      <c r="I52" s="71">
        <f t="shared" si="3"/>
        <v>15812865</v>
      </c>
      <c r="J52" s="72">
        <f t="shared" si="3"/>
        <v>21860802</v>
      </c>
      <c r="K52" s="68">
        <f t="shared" si="3"/>
        <v>20516712</v>
      </c>
      <c r="L52" s="69">
        <f t="shared" si="3"/>
        <v>11542402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3514714</v>
      </c>
      <c r="D54" s="79">
        <f t="shared" ref="D54:L54" si="4">+D52-D53</f>
        <v>-5103343</v>
      </c>
      <c r="E54" s="80">
        <f t="shared" si="4"/>
        <v>11873040</v>
      </c>
      <c r="F54" s="81">
        <f t="shared" si="4"/>
        <v>20972363</v>
      </c>
      <c r="G54" s="79">
        <f t="shared" si="4"/>
        <v>21813363</v>
      </c>
      <c r="H54" s="80">
        <f t="shared" si="4"/>
        <v>21813363</v>
      </c>
      <c r="I54" s="82">
        <f t="shared" si="4"/>
        <v>15812865</v>
      </c>
      <c r="J54" s="83">
        <f t="shared" si="4"/>
        <v>21860802</v>
      </c>
      <c r="K54" s="79">
        <f t="shared" si="4"/>
        <v>20516712</v>
      </c>
      <c r="L54" s="80">
        <f t="shared" si="4"/>
        <v>11542402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3514714</v>
      </c>
      <c r="D57" s="68">
        <f t="shared" ref="D57:L57" si="5">SUM(D54:D56)</f>
        <v>-5103343</v>
      </c>
      <c r="E57" s="69">
        <f t="shared" si="5"/>
        <v>11873040</v>
      </c>
      <c r="F57" s="70">
        <f t="shared" si="5"/>
        <v>20972363</v>
      </c>
      <c r="G57" s="68">
        <f t="shared" si="5"/>
        <v>21813363</v>
      </c>
      <c r="H57" s="69">
        <f t="shared" si="5"/>
        <v>21813363</v>
      </c>
      <c r="I57" s="71">
        <f t="shared" si="5"/>
        <v>15812865</v>
      </c>
      <c r="J57" s="72">
        <f t="shared" si="5"/>
        <v>21860802</v>
      </c>
      <c r="K57" s="68">
        <f t="shared" si="5"/>
        <v>20516712</v>
      </c>
      <c r="L57" s="69">
        <f t="shared" si="5"/>
        <v>11542402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3514714</v>
      </c>
      <c r="D60" s="87">
        <f t="shared" ref="D60:L60" si="6">SUM(D57:D59)</f>
        <v>-5103343</v>
      </c>
      <c r="E60" s="88">
        <f t="shared" si="6"/>
        <v>11873040</v>
      </c>
      <c r="F60" s="89">
        <f t="shared" si="6"/>
        <v>20972363</v>
      </c>
      <c r="G60" s="87">
        <f t="shared" si="6"/>
        <v>21813363</v>
      </c>
      <c r="H60" s="90">
        <f t="shared" si="6"/>
        <v>21813363</v>
      </c>
      <c r="I60" s="91">
        <f t="shared" si="6"/>
        <v>15812865</v>
      </c>
      <c r="J60" s="92">
        <f t="shared" si="6"/>
        <v>21860802</v>
      </c>
      <c r="K60" s="87">
        <f t="shared" si="6"/>
        <v>20516712</v>
      </c>
      <c r="L60" s="88">
        <f t="shared" si="6"/>
        <v>11542402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6233626</v>
      </c>
      <c r="D7" s="29">
        <v>12315667</v>
      </c>
      <c r="E7" s="30">
        <v>12924590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6233626</v>
      </c>
      <c r="D33" s="52">
        <f t="shared" ref="D33:L33" si="0">SUM(D6:D20)+SUM(D22:D32)</f>
        <v>12315667</v>
      </c>
      <c r="E33" s="53">
        <f t="shared" si="0"/>
        <v>12924590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2526800</v>
      </c>
      <c r="D35" s="34">
        <v>1903267</v>
      </c>
      <c r="E35" s="37">
        <v>1962887</v>
      </c>
      <c r="F35" s="38">
        <v>1786512</v>
      </c>
      <c r="G35" s="34">
        <v>1786512</v>
      </c>
      <c r="H35" s="40">
        <v>1786512</v>
      </c>
      <c r="I35" s="41">
        <v>1861929</v>
      </c>
      <c r="J35" s="39">
        <v>1866924</v>
      </c>
      <c r="K35" s="34">
        <v>1950936</v>
      </c>
      <c r="L35" s="37">
        <v>1999717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1738860</v>
      </c>
      <c r="D38" s="34">
        <v>2070446</v>
      </c>
      <c r="E38" s="37">
        <v>1983937</v>
      </c>
      <c r="F38" s="39">
        <v>2256744</v>
      </c>
      <c r="G38" s="34">
        <v>1707536</v>
      </c>
      <c r="H38" s="37">
        <v>1707536</v>
      </c>
      <c r="I38" s="41">
        <v>1615279</v>
      </c>
      <c r="J38" s="39">
        <v>1782672</v>
      </c>
      <c r="K38" s="34">
        <v>1862892</v>
      </c>
      <c r="L38" s="37">
        <v>1909465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12648854</v>
      </c>
      <c r="E40" s="37">
        <v>-263</v>
      </c>
      <c r="F40" s="39">
        <v>2370204</v>
      </c>
      <c r="G40" s="34">
        <v>14550148</v>
      </c>
      <c r="H40" s="37">
        <v>14550148</v>
      </c>
      <c r="I40" s="41">
        <v>16566272</v>
      </c>
      <c r="J40" s="39">
        <v>13750900</v>
      </c>
      <c r="K40" s="34">
        <v>14369691</v>
      </c>
      <c r="L40" s="37">
        <v>14728938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999791</v>
      </c>
      <c r="E42" s="37">
        <v>543859</v>
      </c>
      <c r="F42" s="38">
        <v>400000</v>
      </c>
      <c r="G42" s="34">
        <v>40222</v>
      </c>
      <c r="H42" s="40">
        <v>40222</v>
      </c>
      <c r="I42" s="41">
        <v>20111</v>
      </c>
      <c r="J42" s="39">
        <v>41988</v>
      </c>
      <c r="K42" s="34">
        <v>43877</v>
      </c>
      <c r="L42" s="37">
        <v>44976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281904</v>
      </c>
      <c r="D45" s="34">
        <v>8307022</v>
      </c>
      <c r="E45" s="37">
        <v>-2060993</v>
      </c>
      <c r="F45" s="39">
        <v>1703592</v>
      </c>
      <c r="G45" s="34">
        <v>2546226</v>
      </c>
      <c r="H45" s="37">
        <v>2546226</v>
      </c>
      <c r="I45" s="41">
        <v>5877586</v>
      </c>
      <c r="J45" s="39">
        <v>5608352</v>
      </c>
      <c r="K45" s="34">
        <v>5860729</v>
      </c>
      <c r="L45" s="37">
        <v>6007254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4547564</v>
      </c>
      <c r="D48" s="52">
        <f t="shared" ref="D48:L48" si="1">SUM(D35:D47)</f>
        <v>25929380</v>
      </c>
      <c r="E48" s="53">
        <f t="shared" si="1"/>
        <v>2429427</v>
      </c>
      <c r="F48" s="54">
        <f t="shared" si="1"/>
        <v>8517052</v>
      </c>
      <c r="G48" s="52">
        <f t="shared" si="1"/>
        <v>20630644</v>
      </c>
      <c r="H48" s="53">
        <f t="shared" si="1"/>
        <v>20630644</v>
      </c>
      <c r="I48" s="56">
        <f t="shared" si="1"/>
        <v>25941177</v>
      </c>
      <c r="J48" s="57">
        <f t="shared" si="1"/>
        <v>23050836</v>
      </c>
      <c r="K48" s="52">
        <f t="shared" si="1"/>
        <v>24088125</v>
      </c>
      <c r="L48" s="53">
        <f t="shared" si="1"/>
        <v>24690351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1686062</v>
      </c>
      <c r="D49" s="61">
        <f t="shared" si="2"/>
        <v>-13613713</v>
      </c>
      <c r="E49" s="62">
        <f t="shared" si="2"/>
        <v>10495163</v>
      </c>
      <c r="F49" s="63">
        <f t="shared" si="2"/>
        <v>-8517052</v>
      </c>
      <c r="G49" s="61">
        <f t="shared" si="2"/>
        <v>-20630644</v>
      </c>
      <c r="H49" s="62">
        <f t="shared" si="2"/>
        <v>-20630644</v>
      </c>
      <c r="I49" s="64">
        <f t="shared" si="2"/>
        <v>-25941177</v>
      </c>
      <c r="J49" s="65">
        <f t="shared" si="2"/>
        <v>-23050836</v>
      </c>
      <c r="K49" s="61">
        <f t="shared" si="2"/>
        <v>-24088125</v>
      </c>
      <c r="L49" s="62">
        <f t="shared" si="2"/>
        <v>-24690351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13322409</v>
      </c>
      <c r="E50" s="37">
        <v>21469268</v>
      </c>
      <c r="F50" s="39">
        <v>10872000</v>
      </c>
      <c r="G50" s="34">
        <v>10872000</v>
      </c>
      <c r="H50" s="37">
        <v>10872000</v>
      </c>
      <c r="I50" s="41">
        <v>4049147</v>
      </c>
      <c r="J50" s="39">
        <v>18179000</v>
      </c>
      <c r="K50" s="34">
        <v>18997055</v>
      </c>
      <c r="L50" s="37">
        <v>19471981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1686062</v>
      </c>
      <c r="D52" s="68">
        <f t="shared" si="3"/>
        <v>-291304</v>
      </c>
      <c r="E52" s="69">
        <f t="shared" si="3"/>
        <v>31964431</v>
      </c>
      <c r="F52" s="70">
        <f t="shared" si="3"/>
        <v>2354948</v>
      </c>
      <c r="G52" s="68">
        <f t="shared" si="3"/>
        <v>-9758644</v>
      </c>
      <c r="H52" s="69">
        <f t="shared" si="3"/>
        <v>-9758644</v>
      </c>
      <c r="I52" s="71">
        <f t="shared" si="3"/>
        <v>-21892030</v>
      </c>
      <c r="J52" s="72">
        <f t="shared" si="3"/>
        <v>-4871836</v>
      </c>
      <c r="K52" s="68">
        <f t="shared" si="3"/>
        <v>-5091070</v>
      </c>
      <c r="L52" s="69">
        <f t="shared" si="3"/>
        <v>-5218370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1686062</v>
      </c>
      <c r="D54" s="79">
        <f t="shared" ref="D54:L54" si="4">+D52-D53</f>
        <v>-291304</v>
      </c>
      <c r="E54" s="80">
        <f t="shared" si="4"/>
        <v>31964431</v>
      </c>
      <c r="F54" s="81">
        <f t="shared" si="4"/>
        <v>2354948</v>
      </c>
      <c r="G54" s="79">
        <f t="shared" si="4"/>
        <v>-9758644</v>
      </c>
      <c r="H54" s="80">
        <f t="shared" si="4"/>
        <v>-9758644</v>
      </c>
      <c r="I54" s="82">
        <f t="shared" si="4"/>
        <v>-21892030</v>
      </c>
      <c r="J54" s="83">
        <f t="shared" si="4"/>
        <v>-4871836</v>
      </c>
      <c r="K54" s="79">
        <f t="shared" si="4"/>
        <v>-5091070</v>
      </c>
      <c r="L54" s="80">
        <f t="shared" si="4"/>
        <v>-5218370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1686062</v>
      </c>
      <c r="D57" s="68">
        <f t="shared" ref="D57:L57" si="5">SUM(D54:D56)</f>
        <v>-291304</v>
      </c>
      <c r="E57" s="69">
        <f t="shared" si="5"/>
        <v>31964431</v>
      </c>
      <c r="F57" s="70">
        <f t="shared" si="5"/>
        <v>2354948</v>
      </c>
      <c r="G57" s="68">
        <f t="shared" si="5"/>
        <v>-9758644</v>
      </c>
      <c r="H57" s="69">
        <f t="shared" si="5"/>
        <v>-9758644</v>
      </c>
      <c r="I57" s="71">
        <f t="shared" si="5"/>
        <v>-21892030</v>
      </c>
      <c r="J57" s="72">
        <f t="shared" si="5"/>
        <v>-4871836</v>
      </c>
      <c r="K57" s="68">
        <f t="shared" si="5"/>
        <v>-5091070</v>
      </c>
      <c r="L57" s="69">
        <f t="shared" si="5"/>
        <v>-5218370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1686062</v>
      </c>
      <c r="D60" s="87">
        <f t="shared" ref="D60:L60" si="6">SUM(D57:D59)</f>
        <v>-291304</v>
      </c>
      <c r="E60" s="88">
        <f t="shared" si="6"/>
        <v>31964431</v>
      </c>
      <c r="F60" s="89">
        <f t="shared" si="6"/>
        <v>2354948</v>
      </c>
      <c r="G60" s="87">
        <f t="shared" si="6"/>
        <v>-9758644</v>
      </c>
      <c r="H60" s="90">
        <f t="shared" si="6"/>
        <v>-9758644</v>
      </c>
      <c r="I60" s="91">
        <f t="shared" si="6"/>
        <v>-21892030</v>
      </c>
      <c r="J60" s="92">
        <f t="shared" si="6"/>
        <v>-4871836</v>
      </c>
      <c r="K60" s="87">
        <f t="shared" si="6"/>
        <v>-5091070</v>
      </c>
      <c r="L60" s="88">
        <f t="shared" si="6"/>
        <v>-5218370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17370313</v>
      </c>
      <c r="D7" s="29">
        <v>16671204</v>
      </c>
      <c r="E7" s="30">
        <v>18750837</v>
      </c>
      <c r="F7" s="31">
        <v>22685748</v>
      </c>
      <c r="G7" s="29">
        <v>22685748</v>
      </c>
      <c r="H7" s="32">
        <v>22685748</v>
      </c>
      <c r="I7" s="30">
        <v>18545414</v>
      </c>
      <c r="J7" s="33">
        <v>24046900</v>
      </c>
      <c r="K7" s="29">
        <v>25489800</v>
      </c>
      <c r="L7" s="32">
        <v>27019200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624000</v>
      </c>
      <c r="E26" s="37">
        <v>599350</v>
      </c>
      <c r="F26" s="39">
        <v>633700</v>
      </c>
      <c r="G26" s="34">
        <v>633700</v>
      </c>
      <c r="H26" s="37">
        <v>633700</v>
      </c>
      <c r="I26" s="41">
        <v>0</v>
      </c>
      <c r="J26" s="39">
        <v>654350</v>
      </c>
      <c r="K26" s="34">
        <v>691750</v>
      </c>
      <c r="L26" s="37">
        <v>713450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725949</v>
      </c>
      <c r="J29" s="39">
        <v>725900</v>
      </c>
      <c r="K29" s="34">
        <v>769500</v>
      </c>
      <c r="L29" s="37">
        <v>815700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17370313</v>
      </c>
      <c r="D33" s="52">
        <f t="shared" ref="D33:L33" si="0">SUM(D6:D20)+SUM(D22:D32)</f>
        <v>17295204</v>
      </c>
      <c r="E33" s="53">
        <f t="shared" si="0"/>
        <v>19350187</v>
      </c>
      <c r="F33" s="54">
        <f t="shared" si="0"/>
        <v>23319448</v>
      </c>
      <c r="G33" s="52">
        <f t="shared" si="0"/>
        <v>23319448</v>
      </c>
      <c r="H33" s="55">
        <f t="shared" si="0"/>
        <v>23319448</v>
      </c>
      <c r="I33" s="56">
        <f t="shared" si="0"/>
        <v>19271363</v>
      </c>
      <c r="J33" s="57">
        <f t="shared" si="0"/>
        <v>25427150</v>
      </c>
      <c r="K33" s="52">
        <f t="shared" si="0"/>
        <v>26951050</v>
      </c>
      <c r="L33" s="53">
        <f t="shared" si="0"/>
        <v>28548350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5770477</v>
      </c>
      <c r="D35" s="34">
        <v>6868808</v>
      </c>
      <c r="E35" s="37">
        <v>7459978</v>
      </c>
      <c r="F35" s="38">
        <v>8701614</v>
      </c>
      <c r="G35" s="34">
        <v>9429672</v>
      </c>
      <c r="H35" s="40">
        <v>9429672</v>
      </c>
      <c r="I35" s="41">
        <v>6417203</v>
      </c>
      <c r="J35" s="39">
        <v>9801900</v>
      </c>
      <c r="K35" s="34">
        <v>10194150</v>
      </c>
      <c r="L35" s="37">
        <v>10602100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846360</v>
      </c>
      <c r="D38" s="34">
        <v>411267</v>
      </c>
      <c r="E38" s="37">
        <v>490969</v>
      </c>
      <c r="F38" s="39">
        <v>824468</v>
      </c>
      <c r="G38" s="34">
        <v>1024468</v>
      </c>
      <c r="H38" s="37">
        <v>1024468</v>
      </c>
      <c r="I38" s="41">
        <v>599628</v>
      </c>
      <c r="J38" s="39">
        <v>1125900</v>
      </c>
      <c r="K38" s="34">
        <v>1191200</v>
      </c>
      <c r="L38" s="37">
        <v>1260000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5265720</v>
      </c>
      <c r="G39" s="34">
        <v>5265720</v>
      </c>
      <c r="H39" s="40">
        <v>5265720</v>
      </c>
      <c r="I39" s="41">
        <v>0</v>
      </c>
      <c r="J39" s="39">
        <v>5581700</v>
      </c>
      <c r="K39" s="34">
        <v>5916600</v>
      </c>
      <c r="L39" s="37">
        <v>6271700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11555930</v>
      </c>
      <c r="G40" s="34">
        <v>11555930</v>
      </c>
      <c r="H40" s="37">
        <v>11555930</v>
      </c>
      <c r="I40" s="41">
        <v>185192</v>
      </c>
      <c r="J40" s="39">
        <v>11787100</v>
      </c>
      <c r="K40" s="34">
        <v>12022800</v>
      </c>
      <c r="L40" s="37">
        <v>12263200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562673</v>
      </c>
      <c r="D42" s="34">
        <v>627244</v>
      </c>
      <c r="E42" s="37">
        <v>1078872</v>
      </c>
      <c r="F42" s="38">
        <v>1148086</v>
      </c>
      <c r="G42" s="34">
        <v>1148086</v>
      </c>
      <c r="H42" s="40">
        <v>1148086</v>
      </c>
      <c r="I42" s="41">
        <v>766463</v>
      </c>
      <c r="J42" s="39">
        <v>1264000</v>
      </c>
      <c r="K42" s="34">
        <v>1332700</v>
      </c>
      <c r="L42" s="37">
        <v>1405400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45966</v>
      </c>
      <c r="D44" s="34">
        <v>36473</v>
      </c>
      <c r="E44" s="37">
        <v>47752</v>
      </c>
      <c r="F44" s="38">
        <v>658215</v>
      </c>
      <c r="G44" s="34">
        <v>658215</v>
      </c>
      <c r="H44" s="40">
        <v>658215</v>
      </c>
      <c r="I44" s="41">
        <v>115736</v>
      </c>
      <c r="J44" s="39">
        <v>697700</v>
      </c>
      <c r="K44" s="34">
        <v>739600</v>
      </c>
      <c r="L44" s="37">
        <v>783900</v>
      </c>
    </row>
    <row r="45" spans="1:12" x14ac:dyDescent="0.25">
      <c r="A45" s="28" t="s">
        <v>60</v>
      </c>
      <c r="B45" s="21" t="s">
        <v>19</v>
      </c>
      <c r="C45" s="34">
        <v>1653103</v>
      </c>
      <c r="D45" s="34">
        <v>2275210</v>
      </c>
      <c r="E45" s="37">
        <v>1276750</v>
      </c>
      <c r="F45" s="39">
        <v>6154851</v>
      </c>
      <c r="G45" s="34">
        <v>9715078</v>
      </c>
      <c r="H45" s="37">
        <v>9715078</v>
      </c>
      <c r="I45" s="41">
        <v>9102469</v>
      </c>
      <c r="J45" s="39">
        <v>10130000</v>
      </c>
      <c r="K45" s="34">
        <v>10737500</v>
      </c>
      <c r="L45" s="37">
        <v>11379800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8878579</v>
      </c>
      <c r="D48" s="52">
        <f t="shared" ref="D48:L48" si="1">SUM(D35:D47)</f>
        <v>10219002</v>
      </c>
      <c r="E48" s="53">
        <f t="shared" si="1"/>
        <v>10354321</v>
      </c>
      <c r="F48" s="54">
        <f t="shared" si="1"/>
        <v>34308884</v>
      </c>
      <c r="G48" s="52">
        <f t="shared" si="1"/>
        <v>38797169</v>
      </c>
      <c r="H48" s="53">
        <f t="shared" si="1"/>
        <v>38797169</v>
      </c>
      <c r="I48" s="56">
        <f t="shared" si="1"/>
        <v>17186691</v>
      </c>
      <c r="J48" s="57">
        <f t="shared" si="1"/>
        <v>40388300</v>
      </c>
      <c r="K48" s="52">
        <f t="shared" si="1"/>
        <v>42134550</v>
      </c>
      <c r="L48" s="53">
        <f t="shared" si="1"/>
        <v>43966100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8491734</v>
      </c>
      <c r="D49" s="61">
        <f t="shared" si="2"/>
        <v>7076202</v>
      </c>
      <c r="E49" s="62">
        <f t="shared" si="2"/>
        <v>8995866</v>
      </c>
      <c r="F49" s="63">
        <f t="shared" si="2"/>
        <v>-10989436</v>
      </c>
      <c r="G49" s="61">
        <f t="shared" si="2"/>
        <v>-15477721</v>
      </c>
      <c r="H49" s="62">
        <f t="shared" si="2"/>
        <v>-15477721</v>
      </c>
      <c r="I49" s="64">
        <f t="shared" si="2"/>
        <v>2084672</v>
      </c>
      <c r="J49" s="65">
        <f t="shared" si="2"/>
        <v>-14961150</v>
      </c>
      <c r="K49" s="61">
        <f t="shared" si="2"/>
        <v>-15183500</v>
      </c>
      <c r="L49" s="62">
        <f t="shared" si="2"/>
        <v>-15417750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8491734</v>
      </c>
      <c r="D52" s="68">
        <f t="shared" si="3"/>
        <v>7076202</v>
      </c>
      <c r="E52" s="69">
        <f t="shared" si="3"/>
        <v>8995866</v>
      </c>
      <c r="F52" s="70">
        <f t="shared" si="3"/>
        <v>-10989436</v>
      </c>
      <c r="G52" s="68">
        <f t="shared" si="3"/>
        <v>-15477721</v>
      </c>
      <c r="H52" s="69">
        <f t="shared" si="3"/>
        <v>-15477721</v>
      </c>
      <c r="I52" s="71">
        <f t="shared" si="3"/>
        <v>2084672</v>
      </c>
      <c r="J52" s="72">
        <f t="shared" si="3"/>
        <v>-14961150</v>
      </c>
      <c r="K52" s="68">
        <f t="shared" si="3"/>
        <v>-15183500</v>
      </c>
      <c r="L52" s="69">
        <f t="shared" si="3"/>
        <v>-15417750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8491734</v>
      </c>
      <c r="D54" s="79">
        <f t="shared" ref="D54:L54" si="4">+D52-D53</f>
        <v>7076202</v>
      </c>
      <c r="E54" s="80">
        <f t="shared" si="4"/>
        <v>8995866</v>
      </c>
      <c r="F54" s="81">
        <f t="shared" si="4"/>
        <v>-10989436</v>
      </c>
      <c r="G54" s="79">
        <f t="shared" si="4"/>
        <v>-15477721</v>
      </c>
      <c r="H54" s="80">
        <f t="shared" si="4"/>
        <v>-15477721</v>
      </c>
      <c r="I54" s="82">
        <f t="shared" si="4"/>
        <v>2084672</v>
      </c>
      <c r="J54" s="83">
        <f t="shared" si="4"/>
        <v>-14961150</v>
      </c>
      <c r="K54" s="79">
        <f t="shared" si="4"/>
        <v>-15183500</v>
      </c>
      <c r="L54" s="80">
        <f t="shared" si="4"/>
        <v>-15417750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8491734</v>
      </c>
      <c r="D57" s="68">
        <f t="shared" ref="D57:L57" si="5">SUM(D54:D56)</f>
        <v>7076202</v>
      </c>
      <c r="E57" s="69">
        <f t="shared" si="5"/>
        <v>8995866</v>
      </c>
      <c r="F57" s="70">
        <f t="shared" si="5"/>
        <v>-10989436</v>
      </c>
      <c r="G57" s="68">
        <f t="shared" si="5"/>
        <v>-15477721</v>
      </c>
      <c r="H57" s="69">
        <f t="shared" si="5"/>
        <v>-15477721</v>
      </c>
      <c r="I57" s="71">
        <f t="shared" si="5"/>
        <v>2084672</v>
      </c>
      <c r="J57" s="72">
        <f t="shared" si="5"/>
        <v>-14961150</v>
      </c>
      <c r="K57" s="68">
        <f t="shared" si="5"/>
        <v>-15183500</v>
      </c>
      <c r="L57" s="69">
        <f t="shared" si="5"/>
        <v>-15417750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8491734</v>
      </c>
      <c r="D60" s="87">
        <f t="shared" ref="D60:L60" si="6">SUM(D57:D59)</f>
        <v>7076202</v>
      </c>
      <c r="E60" s="88">
        <f t="shared" si="6"/>
        <v>8995866</v>
      </c>
      <c r="F60" s="89">
        <f t="shared" si="6"/>
        <v>-10989436</v>
      </c>
      <c r="G60" s="87">
        <f t="shared" si="6"/>
        <v>-15477721</v>
      </c>
      <c r="H60" s="90">
        <f t="shared" si="6"/>
        <v>-15477721</v>
      </c>
      <c r="I60" s="91">
        <f t="shared" si="6"/>
        <v>2084672</v>
      </c>
      <c r="J60" s="92">
        <f t="shared" si="6"/>
        <v>-14961150</v>
      </c>
      <c r="K60" s="87">
        <f t="shared" si="6"/>
        <v>-15183500</v>
      </c>
      <c r="L60" s="88">
        <f t="shared" si="6"/>
        <v>-15417750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34464432</v>
      </c>
      <c r="D7" s="29">
        <v>51383240</v>
      </c>
      <c r="E7" s="30">
        <v>44227168</v>
      </c>
      <c r="F7" s="31">
        <v>0</v>
      </c>
      <c r="G7" s="29">
        <v>38759869</v>
      </c>
      <c r="H7" s="32">
        <v>38759869</v>
      </c>
      <c r="I7" s="30">
        <v>26950313</v>
      </c>
      <c r="J7" s="33">
        <v>39839045</v>
      </c>
      <c r="K7" s="29">
        <v>42636034</v>
      </c>
      <c r="L7" s="32">
        <v>45194196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966374</v>
      </c>
      <c r="D13" s="29">
        <v>2305975</v>
      </c>
      <c r="E13" s="30">
        <v>1931296</v>
      </c>
      <c r="F13" s="31">
        <v>0</v>
      </c>
      <c r="G13" s="29">
        <v>1365000</v>
      </c>
      <c r="H13" s="32">
        <v>1365000</v>
      </c>
      <c r="I13" s="30">
        <v>0</v>
      </c>
      <c r="J13" s="33">
        <v>1433250</v>
      </c>
      <c r="K13" s="29">
        <v>1533578</v>
      </c>
      <c r="L13" s="32">
        <v>1625592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14022</v>
      </c>
      <c r="E24" s="37">
        <v>0</v>
      </c>
      <c r="F24" s="39">
        <v>0</v>
      </c>
      <c r="G24" s="34">
        <v>4200</v>
      </c>
      <c r="H24" s="37">
        <v>4200</v>
      </c>
      <c r="I24" s="41">
        <v>0</v>
      </c>
      <c r="J24" s="39">
        <v>4410</v>
      </c>
      <c r="K24" s="34">
        <v>4719</v>
      </c>
      <c r="L24" s="37">
        <v>5002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2949638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35430806</v>
      </c>
      <c r="D33" s="52">
        <f t="shared" ref="D33:L33" si="0">SUM(D6:D20)+SUM(D22:D32)</f>
        <v>56652875</v>
      </c>
      <c r="E33" s="53">
        <f t="shared" si="0"/>
        <v>46158464</v>
      </c>
      <c r="F33" s="54">
        <f t="shared" si="0"/>
        <v>0</v>
      </c>
      <c r="G33" s="52">
        <f t="shared" si="0"/>
        <v>40129069</v>
      </c>
      <c r="H33" s="55">
        <f t="shared" si="0"/>
        <v>40129069</v>
      </c>
      <c r="I33" s="56">
        <f t="shared" si="0"/>
        <v>26950313</v>
      </c>
      <c r="J33" s="57">
        <f t="shared" si="0"/>
        <v>41276705</v>
      </c>
      <c r="K33" s="52">
        <f t="shared" si="0"/>
        <v>44174331</v>
      </c>
      <c r="L33" s="53">
        <f t="shared" si="0"/>
        <v>46824790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402110</v>
      </c>
      <c r="H35" s="40">
        <v>402110</v>
      </c>
      <c r="I35" s="41">
        <v>4232313</v>
      </c>
      <c r="J35" s="39">
        <v>4277527</v>
      </c>
      <c r="K35" s="34">
        <v>4590119</v>
      </c>
      <c r="L35" s="37">
        <v>4856222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4273</v>
      </c>
      <c r="D38" s="34">
        <v>78953</v>
      </c>
      <c r="E38" s="37">
        <v>89432</v>
      </c>
      <c r="F38" s="39">
        <v>0</v>
      </c>
      <c r="G38" s="34">
        <v>8912695</v>
      </c>
      <c r="H38" s="37">
        <v>8912695</v>
      </c>
      <c r="I38" s="41">
        <v>4578994</v>
      </c>
      <c r="J38" s="39">
        <v>804000</v>
      </c>
      <c r="K38" s="34">
        <v>840984</v>
      </c>
      <c r="L38" s="37">
        <v>877987</v>
      </c>
    </row>
    <row r="39" spans="1:12" x14ac:dyDescent="0.25">
      <c r="A39" s="28" t="s">
        <v>54</v>
      </c>
      <c r="B39" s="21" t="s">
        <v>55</v>
      </c>
      <c r="C39" s="34">
        <v>11203597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5254078</v>
      </c>
      <c r="E40" s="37">
        <v>5457519</v>
      </c>
      <c r="F40" s="39">
        <v>0</v>
      </c>
      <c r="G40" s="34">
        <v>1046700</v>
      </c>
      <c r="H40" s="37">
        <v>1046700</v>
      </c>
      <c r="I40" s="41">
        <v>5437337</v>
      </c>
      <c r="J40" s="39">
        <v>1091708</v>
      </c>
      <c r="K40" s="34">
        <v>1171488</v>
      </c>
      <c r="L40" s="37">
        <v>1239402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3723</v>
      </c>
      <c r="E42" s="37">
        <v>476054</v>
      </c>
      <c r="F42" s="38">
        <v>0</v>
      </c>
      <c r="G42" s="34">
        <v>4174694</v>
      </c>
      <c r="H42" s="40">
        <v>4174694</v>
      </c>
      <c r="I42" s="41">
        <v>8241063</v>
      </c>
      <c r="J42" s="39">
        <v>4321873</v>
      </c>
      <c r="K42" s="34">
        <v>4637705</v>
      </c>
      <c r="L42" s="37">
        <v>4906568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2325803</v>
      </c>
      <c r="D45" s="34">
        <v>55797</v>
      </c>
      <c r="E45" s="37">
        <v>15001</v>
      </c>
      <c r="F45" s="39">
        <v>0</v>
      </c>
      <c r="G45" s="34">
        <v>3275971</v>
      </c>
      <c r="H45" s="37">
        <v>3275971</v>
      </c>
      <c r="I45" s="41">
        <v>2797484</v>
      </c>
      <c r="J45" s="39">
        <v>3155847</v>
      </c>
      <c r="K45" s="34">
        <v>703145</v>
      </c>
      <c r="L45" s="37">
        <v>743581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13533673</v>
      </c>
      <c r="D48" s="52">
        <f t="shared" ref="D48:L48" si="1">SUM(D35:D47)</f>
        <v>5392551</v>
      </c>
      <c r="E48" s="53">
        <f t="shared" si="1"/>
        <v>6038006</v>
      </c>
      <c r="F48" s="54">
        <f t="shared" si="1"/>
        <v>0</v>
      </c>
      <c r="G48" s="52">
        <f t="shared" si="1"/>
        <v>17812170</v>
      </c>
      <c r="H48" s="53">
        <f t="shared" si="1"/>
        <v>17812170</v>
      </c>
      <c r="I48" s="56">
        <f t="shared" si="1"/>
        <v>25287191</v>
      </c>
      <c r="J48" s="57">
        <f t="shared" si="1"/>
        <v>13650955</v>
      </c>
      <c r="K48" s="52">
        <f t="shared" si="1"/>
        <v>11943441</v>
      </c>
      <c r="L48" s="53">
        <f t="shared" si="1"/>
        <v>12623760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21897133</v>
      </c>
      <c r="D49" s="61">
        <f t="shared" si="2"/>
        <v>51260324</v>
      </c>
      <c r="E49" s="62">
        <f t="shared" si="2"/>
        <v>40120458</v>
      </c>
      <c r="F49" s="63">
        <f t="shared" si="2"/>
        <v>0</v>
      </c>
      <c r="G49" s="61">
        <f t="shared" si="2"/>
        <v>22316899</v>
      </c>
      <c r="H49" s="62">
        <f t="shared" si="2"/>
        <v>22316899</v>
      </c>
      <c r="I49" s="64">
        <f t="shared" si="2"/>
        <v>1663122</v>
      </c>
      <c r="J49" s="65">
        <f t="shared" si="2"/>
        <v>27625750</v>
      </c>
      <c r="K49" s="61">
        <f t="shared" si="2"/>
        <v>32230890</v>
      </c>
      <c r="L49" s="62">
        <f t="shared" si="2"/>
        <v>34201030</v>
      </c>
    </row>
    <row r="50" spans="1:12" x14ac:dyDescent="0.25">
      <c r="A50" s="66" t="s">
        <v>65</v>
      </c>
      <c r="B50" s="21" t="s">
        <v>66</v>
      </c>
      <c r="C50" s="34">
        <v>1032685</v>
      </c>
      <c r="D50" s="34">
        <v>1958071</v>
      </c>
      <c r="E50" s="37">
        <v>16716929</v>
      </c>
      <c r="F50" s="39">
        <v>0</v>
      </c>
      <c r="G50" s="34">
        <v>31000000</v>
      </c>
      <c r="H50" s="37">
        <v>31000000</v>
      </c>
      <c r="I50" s="41">
        <v>20573585</v>
      </c>
      <c r="J50" s="39">
        <v>28285000</v>
      </c>
      <c r="K50" s="34">
        <v>30000000</v>
      </c>
      <c r="L50" s="37">
        <v>11750000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22929818</v>
      </c>
      <c r="D52" s="68">
        <f t="shared" si="3"/>
        <v>53218395</v>
      </c>
      <c r="E52" s="69">
        <f t="shared" si="3"/>
        <v>56837387</v>
      </c>
      <c r="F52" s="70">
        <f t="shared" si="3"/>
        <v>0</v>
      </c>
      <c r="G52" s="68">
        <f t="shared" si="3"/>
        <v>53316899</v>
      </c>
      <c r="H52" s="69">
        <f t="shared" si="3"/>
        <v>53316899</v>
      </c>
      <c r="I52" s="71">
        <f t="shared" si="3"/>
        <v>22236707</v>
      </c>
      <c r="J52" s="72">
        <f t="shared" si="3"/>
        <v>55910750</v>
      </c>
      <c r="K52" s="68">
        <f t="shared" si="3"/>
        <v>62230890</v>
      </c>
      <c r="L52" s="69">
        <f t="shared" si="3"/>
        <v>45951030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22929818</v>
      </c>
      <c r="D54" s="79">
        <f t="shared" ref="D54:L54" si="4">+D52-D53</f>
        <v>53218395</v>
      </c>
      <c r="E54" s="80">
        <f t="shared" si="4"/>
        <v>56837387</v>
      </c>
      <c r="F54" s="81">
        <f t="shared" si="4"/>
        <v>0</v>
      </c>
      <c r="G54" s="79">
        <f t="shared" si="4"/>
        <v>53316899</v>
      </c>
      <c r="H54" s="80">
        <f t="shared" si="4"/>
        <v>53316899</v>
      </c>
      <c r="I54" s="82">
        <f t="shared" si="4"/>
        <v>22236707</v>
      </c>
      <c r="J54" s="83">
        <f t="shared" si="4"/>
        <v>55910750</v>
      </c>
      <c r="K54" s="79">
        <f t="shared" si="4"/>
        <v>62230890</v>
      </c>
      <c r="L54" s="80">
        <f t="shared" si="4"/>
        <v>45951030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22929818</v>
      </c>
      <c r="D57" s="68">
        <f t="shared" ref="D57:L57" si="5">SUM(D54:D56)</f>
        <v>53218395</v>
      </c>
      <c r="E57" s="69">
        <f t="shared" si="5"/>
        <v>56837387</v>
      </c>
      <c r="F57" s="70">
        <f t="shared" si="5"/>
        <v>0</v>
      </c>
      <c r="G57" s="68">
        <f t="shared" si="5"/>
        <v>53316899</v>
      </c>
      <c r="H57" s="69">
        <f t="shared" si="5"/>
        <v>53316899</v>
      </c>
      <c r="I57" s="71">
        <f t="shared" si="5"/>
        <v>22236707</v>
      </c>
      <c r="J57" s="72">
        <f t="shared" si="5"/>
        <v>55910750</v>
      </c>
      <c r="K57" s="68">
        <f t="shared" si="5"/>
        <v>62230890</v>
      </c>
      <c r="L57" s="69">
        <f t="shared" si="5"/>
        <v>45951030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22929818</v>
      </c>
      <c r="D60" s="87">
        <f t="shared" ref="D60:L60" si="6">SUM(D57:D59)</f>
        <v>53218395</v>
      </c>
      <c r="E60" s="88">
        <f t="shared" si="6"/>
        <v>56837387</v>
      </c>
      <c r="F60" s="89">
        <f t="shared" si="6"/>
        <v>0</v>
      </c>
      <c r="G60" s="87">
        <f t="shared" si="6"/>
        <v>53316899</v>
      </c>
      <c r="H60" s="90">
        <f t="shared" si="6"/>
        <v>53316899</v>
      </c>
      <c r="I60" s="91">
        <f t="shared" si="6"/>
        <v>22236707</v>
      </c>
      <c r="J60" s="92">
        <f t="shared" si="6"/>
        <v>55910750</v>
      </c>
      <c r="K60" s="87">
        <f t="shared" si="6"/>
        <v>62230890</v>
      </c>
      <c r="L60" s="88">
        <f t="shared" si="6"/>
        <v>45951030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3192239</v>
      </c>
      <c r="D7" s="29">
        <v>4227699</v>
      </c>
      <c r="E7" s="30">
        <v>5091545</v>
      </c>
      <c r="F7" s="31">
        <v>3978381</v>
      </c>
      <c r="G7" s="29">
        <v>3978381</v>
      </c>
      <c r="H7" s="32">
        <v>3978381</v>
      </c>
      <c r="I7" s="30">
        <v>2018339</v>
      </c>
      <c r="J7" s="33">
        <v>5623138</v>
      </c>
      <c r="K7" s="29">
        <v>5876181</v>
      </c>
      <c r="L7" s="32">
        <v>6140607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768531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155268</v>
      </c>
      <c r="H29" s="37">
        <v>155268</v>
      </c>
      <c r="I29" s="41">
        <v>45605</v>
      </c>
      <c r="J29" s="39">
        <v>162099</v>
      </c>
      <c r="K29" s="34">
        <v>169232</v>
      </c>
      <c r="L29" s="37">
        <v>176678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1499000</v>
      </c>
      <c r="G31" s="34">
        <v>1499000</v>
      </c>
      <c r="H31" s="37">
        <v>1499000</v>
      </c>
      <c r="I31" s="41">
        <v>0</v>
      </c>
      <c r="J31" s="39">
        <v>1588940</v>
      </c>
      <c r="K31" s="34">
        <v>1684276</v>
      </c>
      <c r="L31" s="37">
        <v>1683876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3192239</v>
      </c>
      <c r="D33" s="52">
        <f t="shared" ref="D33:L33" si="0">SUM(D6:D20)+SUM(D22:D32)</f>
        <v>4227699</v>
      </c>
      <c r="E33" s="53">
        <f t="shared" si="0"/>
        <v>5860076</v>
      </c>
      <c r="F33" s="54">
        <f t="shared" si="0"/>
        <v>5477381</v>
      </c>
      <c r="G33" s="52">
        <f t="shared" si="0"/>
        <v>5632649</v>
      </c>
      <c r="H33" s="55">
        <f t="shared" si="0"/>
        <v>5632649</v>
      </c>
      <c r="I33" s="56">
        <f t="shared" si="0"/>
        <v>2063944</v>
      </c>
      <c r="J33" s="57">
        <f t="shared" si="0"/>
        <v>7374177</v>
      </c>
      <c r="K33" s="52">
        <f t="shared" si="0"/>
        <v>7729689</v>
      </c>
      <c r="L33" s="53">
        <f t="shared" si="0"/>
        <v>8001161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1364114</v>
      </c>
      <c r="D35" s="34">
        <v>850254</v>
      </c>
      <c r="E35" s="37">
        <v>671950</v>
      </c>
      <c r="F35" s="38">
        <v>891514</v>
      </c>
      <c r="G35" s="34">
        <v>891514</v>
      </c>
      <c r="H35" s="40">
        <v>891514</v>
      </c>
      <c r="I35" s="41">
        <v>175745</v>
      </c>
      <c r="J35" s="39">
        <v>951687</v>
      </c>
      <c r="K35" s="34">
        <v>1015926</v>
      </c>
      <c r="L35" s="37">
        <v>1076882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14391</v>
      </c>
      <c r="D38" s="34">
        <v>39592</v>
      </c>
      <c r="E38" s="37">
        <v>3644</v>
      </c>
      <c r="F38" s="39">
        <v>123200</v>
      </c>
      <c r="G38" s="34">
        <v>123200</v>
      </c>
      <c r="H38" s="37">
        <v>123200</v>
      </c>
      <c r="I38" s="41">
        <v>0</v>
      </c>
      <c r="J38" s="39">
        <v>130592</v>
      </c>
      <c r="K38" s="34">
        <v>138426</v>
      </c>
      <c r="L38" s="37">
        <v>139810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1742500</v>
      </c>
      <c r="E39" s="37">
        <v>0</v>
      </c>
      <c r="F39" s="38">
        <v>1500000</v>
      </c>
      <c r="G39" s="34">
        <v>1500000</v>
      </c>
      <c r="H39" s="40">
        <v>1500000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767536</v>
      </c>
      <c r="D42" s="34">
        <v>1102529</v>
      </c>
      <c r="E42" s="37">
        <v>1163284</v>
      </c>
      <c r="F42" s="38">
        <v>1381570</v>
      </c>
      <c r="G42" s="34">
        <v>1081570</v>
      </c>
      <c r="H42" s="40">
        <v>1081570</v>
      </c>
      <c r="I42" s="41">
        <v>180193</v>
      </c>
      <c r="J42" s="39">
        <v>1443739</v>
      </c>
      <c r="K42" s="34">
        <v>1508705</v>
      </c>
      <c r="L42" s="37">
        <v>1584140</v>
      </c>
    </row>
    <row r="43" spans="1:12" x14ac:dyDescent="0.25">
      <c r="A43" s="28" t="s">
        <v>58</v>
      </c>
      <c r="B43" s="21" t="s">
        <v>19</v>
      </c>
      <c r="C43" s="34">
        <v>243649</v>
      </c>
      <c r="D43" s="34">
        <v>381880</v>
      </c>
      <c r="E43" s="37">
        <v>0</v>
      </c>
      <c r="F43" s="39">
        <v>919920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122941</v>
      </c>
      <c r="D45" s="34">
        <v>134641</v>
      </c>
      <c r="E45" s="37">
        <v>382166</v>
      </c>
      <c r="F45" s="39">
        <v>231166</v>
      </c>
      <c r="G45" s="34">
        <v>231166</v>
      </c>
      <c r="H45" s="37">
        <v>231166</v>
      </c>
      <c r="I45" s="41">
        <v>2101</v>
      </c>
      <c r="J45" s="39">
        <v>238098</v>
      </c>
      <c r="K45" s="34">
        <v>245238</v>
      </c>
      <c r="L45" s="37">
        <v>247691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1500000</v>
      </c>
      <c r="G47" s="34">
        <v>1500000</v>
      </c>
      <c r="H47" s="37">
        <v>1500000</v>
      </c>
      <c r="I47" s="41">
        <v>0</v>
      </c>
      <c r="J47" s="39">
        <v>1590000</v>
      </c>
      <c r="K47" s="34">
        <v>1685400</v>
      </c>
      <c r="L47" s="37">
        <v>1685000</v>
      </c>
    </row>
    <row r="48" spans="1:12" x14ac:dyDescent="0.25">
      <c r="A48" s="60" t="s">
        <v>63</v>
      </c>
      <c r="B48" s="51" t="s">
        <v>19</v>
      </c>
      <c r="C48" s="52">
        <f>SUM(C35:C47)</f>
        <v>2512631</v>
      </c>
      <c r="D48" s="52">
        <f t="shared" ref="D48:L48" si="1">SUM(D35:D47)</f>
        <v>4251396</v>
      </c>
      <c r="E48" s="53">
        <f t="shared" si="1"/>
        <v>2221044</v>
      </c>
      <c r="F48" s="54">
        <f t="shared" si="1"/>
        <v>6547370</v>
      </c>
      <c r="G48" s="52">
        <f t="shared" si="1"/>
        <v>5327450</v>
      </c>
      <c r="H48" s="53">
        <f t="shared" si="1"/>
        <v>5327450</v>
      </c>
      <c r="I48" s="56">
        <f t="shared" si="1"/>
        <v>358039</v>
      </c>
      <c r="J48" s="57">
        <f t="shared" si="1"/>
        <v>4354116</v>
      </c>
      <c r="K48" s="52">
        <f t="shared" si="1"/>
        <v>4593695</v>
      </c>
      <c r="L48" s="53">
        <f t="shared" si="1"/>
        <v>4733523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679608</v>
      </c>
      <c r="D49" s="61">
        <f t="shared" si="2"/>
        <v>-23697</v>
      </c>
      <c r="E49" s="62">
        <f t="shared" si="2"/>
        <v>3639032</v>
      </c>
      <c r="F49" s="63">
        <f t="shared" si="2"/>
        <v>-1069989</v>
      </c>
      <c r="G49" s="61">
        <f t="shared" si="2"/>
        <v>305199</v>
      </c>
      <c r="H49" s="62">
        <f t="shared" si="2"/>
        <v>305199</v>
      </c>
      <c r="I49" s="64">
        <f t="shared" si="2"/>
        <v>1705905</v>
      </c>
      <c r="J49" s="65">
        <f t="shared" si="2"/>
        <v>3020061</v>
      </c>
      <c r="K49" s="61">
        <f t="shared" si="2"/>
        <v>3135994</v>
      </c>
      <c r="L49" s="62">
        <f t="shared" si="2"/>
        <v>3267638</v>
      </c>
    </row>
    <row r="50" spans="1:12" x14ac:dyDescent="0.25">
      <c r="A50" s="66" t="s">
        <v>65</v>
      </c>
      <c r="B50" s="21" t="s">
        <v>66</v>
      </c>
      <c r="C50" s="34">
        <v>47466761</v>
      </c>
      <c r="D50" s="34">
        <v>1749981</v>
      </c>
      <c r="E50" s="37">
        <v>0</v>
      </c>
      <c r="F50" s="39">
        <v>3400000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48146369</v>
      </c>
      <c r="D52" s="68">
        <f t="shared" si="3"/>
        <v>1726284</v>
      </c>
      <c r="E52" s="69">
        <f t="shared" si="3"/>
        <v>3639032</v>
      </c>
      <c r="F52" s="70">
        <f t="shared" si="3"/>
        <v>2330011</v>
      </c>
      <c r="G52" s="68">
        <f t="shared" si="3"/>
        <v>305199</v>
      </c>
      <c r="H52" s="69">
        <f t="shared" si="3"/>
        <v>305199</v>
      </c>
      <c r="I52" s="71">
        <f t="shared" si="3"/>
        <v>1705905</v>
      </c>
      <c r="J52" s="72">
        <f t="shared" si="3"/>
        <v>3020061</v>
      </c>
      <c r="K52" s="68">
        <f t="shared" si="3"/>
        <v>3135994</v>
      </c>
      <c r="L52" s="69">
        <f t="shared" si="3"/>
        <v>3267638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48146369</v>
      </c>
      <c r="D54" s="79">
        <f t="shared" ref="D54:L54" si="4">+D52-D53</f>
        <v>1726284</v>
      </c>
      <c r="E54" s="80">
        <f t="shared" si="4"/>
        <v>3639032</v>
      </c>
      <c r="F54" s="81">
        <f t="shared" si="4"/>
        <v>2330011</v>
      </c>
      <c r="G54" s="79">
        <f t="shared" si="4"/>
        <v>305199</v>
      </c>
      <c r="H54" s="80">
        <f t="shared" si="4"/>
        <v>305199</v>
      </c>
      <c r="I54" s="82">
        <f t="shared" si="4"/>
        <v>1705905</v>
      </c>
      <c r="J54" s="83">
        <f t="shared" si="4"/>
        <v>3020061</v>
      </c>
      <c r="K54" s="79">
        <f t="shared" si="4"/>
        <v>3135994</v>
      </c>
      <c r="L54" s="80">
        <f t="shared" si="4"/>
        <v>3267638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48146369</v>
      </c>
      <c r="D57" s="68">
        <f t="shared" ref="D57:L57" si="5">SUM(D54:D56)</f>
        <v>1726284</v>
      </c>
      <c r="E57" s="69">
        <f t="shared" si="5"/>
        <v>3639032</v>
      </c>
      <c r="F57" s="70">
        <f t="shared" si="5"/>
        <v>2330011</v>
      </c>
      <c r="G57" s="68">
        <f t="shared" si="5"/>
        <v>305199</v>
      </c>
      <c r="H57" s="69">
        <f t="shared" si="5"/>
        <v>305199</v>
      </c>
      <c r="I57" s="71">
        <f t="shared" si="5"/>
        <v>1705905</v>
      </c>
      <c r="J57" s="72">
        <f t="shared" si="5"/>
        <v>3020061</v>
      </c>
      <c r="K57" s="68">
        <f t="shared" si="5"/>
        <v>3135994</v>
      </c>
      <c r="L57" s="69">
        <f t="shared" si="5"/>
        <v>3267638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48146369</v>
      </c>
      <c r="D60" s="87">
        <f t="shared" ref="D60:L60" si="6">SUM(D57:D59)</f>
        <v>1726284</v>
      </c>
      <c r="E60" s="88">
        <f t="shared" si="6"/>
        <v>3639032</v>
      </c>
      <c r="F60" s="89">
        <f t="shared" si="6"/>
        <v>2330011</v>
      </c>
      <c r="G60" s="87">
        <f t="shared" si="6"/>
        <v>305199</v>
      </c>
      <c r="H60" s="90">
        <f t="shared" si="6"/>
        <v>305199</v>
      </c>
      <c r="I60" s="91">
        <f t="shared" si="6"/>
        <v>1705905</v>
      </c>
      <c r="J60" s="92">
        <f t="shared" si="6"/>
        <v>3020061</v>
      </c>
      <c r="K60" s="87">
        <f t="shared" si="6"/>
        <v>3135994</v>
      </c>
      <c r="L60" s="88">
        <f t="shared" si="6"/>
        <v>3267638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5350120</v>
      </c>
      <c r="D7" s="29">
        <v>4590932</v>
      </c>
      <c r="E7" s="30">
        <v>4741936</v>
      </c>
      <c r="F7" s="31">
        <v>14351573</v>
      </c>
      <c r="G7" s="29">
        <v>11280000</v>
      </c>
      <c r="H7" s="32">
        <v>11280000</v>
      </c>
      <c r="I7" s="30">
        <v>7463331</v>
      </c>
      <c r="J7" s="33">
        <v>11188989</v>
      </c>
      <c r="K7" s="29">
        <v>10647495</v>
      </c>
      <c r="L7" s="32">
        <v>10913682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920000</v>
      </c>
      <c r="H13" s="32">
        <v>920000</v>
      </c>
      <c r="I13" s="30">
        <v>2554</v>
      </c>
      <c r="J13" s="33">
        <v>500000</v>
      </c>
      <c r="K13" s="29">
        <v>887606</v>
      </c>
      <c r="L13" s="32">
        <v>909796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5350120</v>
      </c>
      <c r="D33" s="52">
        <f t="shared" ref="D33:L33" si="0">SUM(D6:D20)+SUM(D22:D32)</f>
        <v>4590932</v>
      </c>
      <c r="E33" s="53">
        <f t="shared" si="0"/>
        <v>4741936</v>
      </c>
      <c r="F33" s="54">
        <f t="shared" si="0"/>
        <v>14351573</v>
      </c>
      <c r="G33" s="52">
        <f t="shared" si="0"/>
        <v>12200000</v>
      </c>
      <c r="H33" s="55">
        <f t="shared" si="0"/>
        <v>12200000</v>
      </c>
      <c r="I33" s="56">
        <f t="shared" si="0"/>
        <v>7465885</v>
      </c>
      <c r="J33" s="57">
        <f t="shared" si="0"/>
        <v>11688989</v>
      </c>
      <c r="K33" s="52">
        <f t="shared" si="0"/>
        <v>11535101</v>
      </c>
      <c r="L33" s="53">
        <f t="shared" si="0"/>
        <v>11823478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3046806</v>
      </c>
      <c r="D35" s="34">
        <v>2791626</v>
      </c>
      <c r="E35" s="37">
        <v>2718679</v>
      </c>
      <c r="F35" s="38">
        <v>2841051</v>
      </c>
      <c r="G35" s="34">
        <v>2983218</v>
      </c>
      <c r="H35" s="40">
        <v>2983218</v>
      </c>
      <c r="I35" s="41">
        <v>2717144</v>
      </c>
      <c r="J35" s="39">
        <v>2939741</v>
      </c>
      <c r="K35" s="34">
        <v>3072033</v>
      </c>
      <c r="L35" s="37">
        <v>3148833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825503</v>
      </c>
      <c r="D38" s="34">
        <v>897396</v>
      </c>
      <c r="E38" s="37">
        <v>-116396</v>
      </c>
      <c r="F38" s="39">
        <v>1630147</v>
      </c>
      <c r="G38" s="34">
        <v>1630147</v>
      </c>
      <c r="H38" s="37">
        <v>1630147</v>
      </c>
      <c r="I38" s="41">
        <v>1019643</v>
      </c>
      <c r="J38" s="39">
        <v>1526182</v>
      </c>
      <c r="K38" s="34">
        <v>1594861</v>
      </c>
      <c r="L38" s="37">
        <v>1634731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3740800</v>
      </c>
      <c r="G39" s="34">
        <v>3740800</v>
      </c>
      <c r="H39" s="40">
        <v>3740800</v>
      </c>
      <c r="I39" s="41">
        <v>0</v>
      </c>
      <c r="J39" s="39">
        <v>750000</v>
      </c>
      <c r="K39" s="34">
        <v>4081137</v>
      </c>
      <c r="L39" s="37">
        <v>4183166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25659058</v>
      </c>
      <c r="F40" s="39">
        <v>3476995</v>
      </c>
      <c r="G40" s="34">
        <v>3476995</v>
      </c>
      <c r="H40" s="37">
        <v>3476995</v>
      </c>
      <c r="I40" s="41">
        <v>11338891</v>
      </c>
      <c r="J40" s="39">
        <v>4435436</v>
      </c>
      <c r="K40" s="34">
        <v>4435436</v>
      </c>
      <c r="L40" s="37">
        <v>4435436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-897995</v>
      </c>
      <c r="F44" s="38">
        <v>1520000</v>
      </c>
      <c r="G44" s="34">
        <v>1220000</v>
      </c>
      <c r="H44" s="40">
        <v>1220000</v>
      </c>
      <c r="I44" s="41">
        <v>0</v>
      </c>
      <c r="J44" s="39">
        <v>2820000</v>
      </c>
      <c r="K44" s="34">
        <v>1901900</v>
      </c>
      <c r="L44" s="37">
        <v>1949447</v>
      </c>
    </row>
    <row r="45" spans="1:12" x14ac:dyDescent="0.25">
      <c r="A45" s="28" t="s">
        <v>60</v>
      </c>
      <c r="B45" s="21" t="s">
        <v>19</v>
      </c>
      <c r="C45" s="34">
        <v>12681</v>
      </c>
      <c r="D45" s="34">
        <v>19951</v>
      </c>
      <c r="E45" s="37">
        <v>45031</v>
      </c>
      <c r="F45" s="39">
        <v>137540</v>
      </c>
      <c r="G45" s="34">
        <v>137540</v>
      </c>
      <c r="H45" s="37">
        <v>137540</v>
      </c>
      <c r="I45" s="41">
        <v>30147</v>
      </c>
      <c r="J45" s="39">
        <v>39470</v>
      </c>
      <c r="K45" s="34">
        <v>41245</v>
      </c>
      <c r="L45" s="37">
        <v>42277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3884990</v>
      </c>
      <c r="D48" s="52">
        <f t="shared" ref="D48:L48" si="1">SUM(D35:D47)</f>
        <v>3708973</v>
      </c>
      <c r="E48" s="53">
        <f t="shared" si="1"/>
        <v>27408377</v>
      </c>
      <c r="F48" s="54">
        <f t="shared" si="1"/>
        <v>13346533</v>
      </c>
      <c r="G48" s="52">
        <f t="shared" si="1"/>
        <v>13188700</v>
      </c>
      <c r="H48" s="53">
        <f t="shared" si="1"/>
        <v>13188700</v>
      </c>
      <c r="I48" s="56">
        <f t="shared" si="1"/>
        <v>15105825</v>
      </c>
      <c r="J48" s="57">
        <f t="shared" si="1"/>
        <v>12510829</v>
      </c>
      <c r="K48" s="52">
        <f t="shared" si="1"/>
        <v>15126612</v>
      </c>
      <c r="L48" s="53">
        <f t="shared" si="1"/>
        <v>15393890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1465130</v>
      </c>
      <c r="D49" s="61">
        <f t="shared" si="2"/>
        <v>881959</v>
      </c>
      <c r="E49" s="62">
        <f t="shared" si="2"/>
        <v>-22666441</v>
      </c>
      <c r="F49" s="63">
        <f t="shared" si="2"/>
        <v>1005040</v>
      </c>
      <c r="G49" s="61">
        <f t="shared" si="2"/>
        <v>-988700</v>
      </c>
      <c r="H49" s="62">
        <f t="shared" si="2"/>
        <v>-988700</v>
      </c>
      <c r="I49" s="64">
        <f t="shared" si="2"/>
        <v>-7639940</v>
      </c>
      <c r="J49" s="65">
        <f t="shared" si="2"/>
        <v>-821840</v>
      </c>
      <c r="K49" s="61">
        <f t="shared" si="2"/>
        <v>-3591511</v>
      </c>
      <c r="L49" s="62">
        <f t="shared" si="2"/>
        <v>-3570412</v>
      </c>
    </row>
    <row r="50" spans="1:12" x14ac:dyDescent="0.25">
      <c r="A50" s="66" t="s">
        <v>65</v>
      </c>
      <c r="B50" s="21" t="s">
        <v>66</v>
      </c>
      <c r="C50" s="34">
        <v>4320710</v>
      </c>
      <c r="D50" s="34">
        <v>2500000</v>
      </c>
      <c r="E50" s="37">
        <v>8459546</v>
      </c>
      <c r="F50" s="39">
        <v>21871000</v>
      </c>
      <c r="G50" s="34">
        <v>13938000</v>
      </c>
      <c r="H50" s="37">
        <v>13938000</v>
      </c>
      <c r="I50" s="41">
        <v>15241224</v>
      </c>
      <c r="J50" s="39">
        <v>18092000</v>
      </c>
      <c r="K50" s="34">
        <v>20378000</v>
      </c>
      <c r="L50" s="37">
        <v>8544000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5785840</v>
      </c>
      <c r="D52" s="68">
        <f t="shared" si="3"/>
        <v>3381959</v>
      </c>
      <c r="E52" s="69">
        <f t="shared" si="3"/>
        <v>-14206895</v>
      </c>
      <c r="F52" s="70">
        <f t="shared" si="3"/>
        <v>22876040</v>
      </c>
      <c r="G52" s="68">
        <f t="shared" si="3"/>
        <v>12949300</v>
      </c>
      <c r="H52" s="69">
        <f t="shared" si="3"/>
        <v>12949300</v>
      </c>
      <c r="I52" s="71">
        <f t="shared" si="3"/>
        <v>7601284</v>
      </c>
      <c r="J52" s="72">
        <f t="shared" si="3"/>
        <v>17270160</v>
      </c>
      <c r="K52" s="68">
        <f t="shared" si="3"/>
        <v>16786489</v>
      </c>
      <c r="L52" s="69">
        <f t="shared" si="3"/>
        <v>4973588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5785840</v>
      </c>
      <c r="D54" s="79">
        <f t="shared" ref="D54:L54" si="4">+D52-D53</f>
        <v>3381959</v>
      </c>
      <c r="E54" s="80">
        <f t="shared" si="4"/>
        <v>-14206895</v>
      </c>
      <c r="F54" s="81">
        <f t="shared" si="4"/>
        <v>22876040</v>
      </c>
      <c r="G54" s="79">
        <f t="shared" si="4"/>
        <v>12949300</v>
      </c>
      <c r="H54" s="80">
        <f t="shared" si="4"/>
        <v>12949300</v>
      </c>
      <c r="I54" s="82">
        <f t="shared" si="4"/>
        <v>7601284</v>
      </c>
      <c r="J54" s="83">
        <f t="shared" si="4"/>
        <v>17270160</v>
      </c>
      <c r="K54" s="79">
        <f t="shared" si="4"/>
        <v>16786489</v>
      </c>
      <c r="L54" s="80">
        <f t="shared" si="4"/>
        <v>4973588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5785840</v>
      </c>
      <c r="D57" s="68">
        <f t="shared" ref="D57:L57" si="5">SUM(D54:D56)</f>
        <v>3381959</v>
      </c>
      <c r="E57" s="69">
        <f t="shared" si="5"/>
        <v>-14206895</v>
      </c>
      <c r="F57" s="70">
        <f t="shared" si="5"/>
        <v>22876040</v>
      </c>
      <c r="G57" s="68">
        <f t="shared" si="5"/>
        <v>12949300</v>
      </c>
      <c r="H57" s="69">
        <f t="shared" si="5"/>
        <v>12949300</v>
      </c>
      <c r="I57" s="71">
        <f t="shared" si="5"/>
        <v>7601284</v>
      </c>
      <c r="J57" s="72">
        <f t="shared" si="5"/>
        <v>17270160</v>
      </c>
      <c r="K57" s="68">
        <f t="shared" si="5"/>
        <v>16786489</v>
      </c>
      <c r="L57" s="69">
        <f t="shared" si="5"/>
        <v>4973588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5785840</v>
      </c>
      <c r="D60" s="87">
        <f t="shared" ref="D60:L60" si="6">SUM(D57:D59)</f>
        <v>3381959</v>
      </c>
      <c r="E60" s="88">
        <f t="shared" si="6"/>
        <v>-14206895</v>
      </c>
      <c r="F60" s="89">
        <f t="shared" si="6"/>
        <v>22876040</v>
      </c>
      <c r="G60" s="87">
        <f t="shared" si="6"/>
        <v>12949300</v>
      </c>
      <c r="H60" s="90">
        <f t="shared" si="6"/>
        <v>12949300</v>
      </c>
      <c r="I60" s="91">
        <f t="shared" si="6"/>
        <v>7601284</v>
      </c>
      <c r="J60" s="92">
        <f t="shared" si="6"/>
        <v>17270160</v>
      </c>
      <c r="K60" s="87">
        <f t="shared" si="6"/>
        <v>16786489</v>
      </c>
      <c r="L60" s="88">
        <f t="shared" si="6"/>
        <v>4973588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-2267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35472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2085030</v>
      </c>
      <c r="D13" s="29">
        <v>2356081</v>
      </c>
      <c r="E13" s="30">
        <v>2533768</v>
      </c>
      <c r="F13" s="31">
        <v>2677452</v>
      </c>
      <c r="G13" s="29">
        <v>3246420</v>
      </c>
      <c r="H13" s="32">
        <v>3246420</v>
      </c>
      <c r="I13" s="30">
        <v>2757424</v>
      </c>
      <c r="J13" s="33">
        <v>4220774</v>
      </c>
      <c r="K13" s="29">
        <v>4410709</v>
      </c>
      <c r="L13" s="32">
        <v>4520977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2082763</v>
      </c>
      <c r="D33" s="52">
        <f t="shared" ref="D33:L33" si="0">SUM(D6:D20)+SUM(D22:D32)</f>
        <v>2356081</v>
      </c>
      <c r="E33" s="53">
        <f t="shared" si="0"/>
        <v>2533768</v>
      </c>
      <c r="F33" s="54">
        <f t="shared" si="0"/>
        <v>2712924</v>
      </c>
      <c r="G33" s="52">
        <f t="shared" si="0"/>
        <v>3246420</v>
      </c>
      <c r="H33" s="55">
        <f t="shared" si="0"/>
        <v>3246420</v>
      </c>
      <c r="I33" s="56">
        <f t="shared" si="0"/>
        <v>2757424</v>
      </c>
      <c r="J33" s="57">
        <f t="shared" si="0"/>
        <v>4220774</v>
      </c>
      <c r="K33" s="52">
        <f t="shared" si="0"/>
        <v>4410709</v>
      </c>
      <c r="L33" s="53">
        <f t="shared" si="0"/>
        <v>4520978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5837468</v>
      </c>
      <c r="D35" s="34">
        <v>6320938</v>
      </c>
      <c r="E35" s="37">
        <v>6159962</v>
      </c>
      <c r="F35" s="38">
        <v>6868176</v>
      </c>
      <c r="G35" s="34">
        <v>6868176</v>
      </c>
      <c r="H35" s="40">
        <v>6868176</v>
      </c>
      <c r="I35" s="41">
        <v>7207273</v>
      </c>
      <c r="J35" s="39">
        <v>7170377</v>
      </c>
      <c r="K35" s="34">
        <v>7493044</v>
      </c>
      <c r="L35" s="37">
        <v>7680377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885756</v>
      </c>
      <c r="D38" s="34">
        <v>1080138</v>
      </c>
      <c r="E38" s="37">
        <v>1193398</v>
      </c>
      <c r="F38" s="39">
        <v>7641768</v>
      </c>
      <c r="G38" s="34">
        <v>1490628</v>
      </c>
      <c r="H38" s="37">
        <v>1490628</v>
      </c>
      <c r="I38" s="41">
        <v>981871</v>
      </c>
      <c r="J38" s="39">
        <v>1849417</v>
      </c>
      <c r="K38" s="34">
        <v>1932640</v>
      </c>
      <c r="L38" s="37">
        <v>1980958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5980637</v>
      </c>
      <c r="D40" s="34">
        <v>10050525</v>
      </c>
      <c r="E40" s="37">
        <v>0</v>
      </c>
      <c r="F40" s="39">
        <v>1405740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235</v>
      </c>
      <c r="E42" s="37">
        <v>591351</v>
      </c>
      <c r="F42" s="38">
        <v>854742</v>
      </c>
      <c r="G42" s="34">
        <v>854748</v>
      </c>
      <c r="H42" s="40">
        <v>854748</v>
      </c>
      <c r="I42" s="41">
        <v>694000</v>
      </c>
      <c r="J42" s="39">
        <v>892357</v>
      </c>
      <c r="K42" s="34">
        <v>932513</v>
      </c>
      <c r="L42" s="37">
        <v>955830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1412326</v>
      </c>
      <c r="D45" s="34">
        <v>1694942</v>
      </c>
      <c r="E45" s="37">
        <v>976133</v>
      </c>
      <c r="F45" s="39">
        <v>2697900</v>
      </c>
      <c r="G45" s="34">
        <v>2446308</v>
      </c>
      <c r="H45" s="37">
        <v>2446308</v>
      </c>
      <c r="I45" s="41">
        <v>376233</v>
      </c>
      <c r="J45" s="39">
        <v>2068046</v>
      </c>
      <c r="K45" s="34">
        <v>2161109</v>
      </c>
      <c r="L45" s="37">
        <v>2215137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14116187</v>
      </c>
      <c r="D48" s="52">
        <f t="shared" ref="D48:L48" si="1">SUM(D35:D47)</f>
        <v>19146778</v>
      </c>
      <c r="E48" s="53">
        <f t="shared" si="1"/>
        <v>8920844</v>
      </c>
      <c r="F48" s="54">
        <f t="shared" si="1"/>
        <v>19468326</v>
      </c>
      <c r="G48" s="52">
        <f t="shared" si="1"/>
        <v>11659860</v>
      </c>
      <c r="H48" s="53">
        <f t="shared" si="1"/>
        <v>11659860</v>
      </c>
      <c r="I48" s="56">
        <f t="shared" si="1"/>
        <v>9259377</v>
      </c>
      <c r="J48" s="57">
        <f t="shared" si="1"/>
        <v>11980197</v>
      </c>
      <c r="K48" s="52">
        <f t="shared" si="1"/>
        <v>12519306</v>
      </c>
      <c r="L48" s="53">
        <f t="shared" si="1"/>
        <v>12832304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-12033424</v>
      </c>
      <c r="D49" s="61">
        <f t="shared" si="2"/>
        <v>-16790697</v>
      </c>
      <c r="E49" s="62">
        <f t="shared" si="2"/>
        <v>-6387076</v>
      </c>
      <c r="F49" s="63">
        <f t="shared" si="2"/>
        <v>-16755402</v>
      </c>
      <c r="G49" s="61">
        <f t="shared" si="2"/>
        <v>-8413440</v>
      </c>
      <c r="H49" s="62">
        <f t="shared" si="2"/>
        <v>-8413440</v>
      </c>
      <c r="I49" s="64">
        <f t="shared" si="2"/>
        <v>-6501953</v>
      </c>
      <c r="J49" s="65">
        <f t="shared" si="2"/>
        <v>-7759423</v>
      </c>
      <c r="K49" s="61">
        <f t="shared" si="2"/>
        <v>-8108597</v>
      </c>
      <c r="L49" s="62">
        <f t="shared" si="2"/>
        <v>-8311326</v>
      </c>
    </row>
    <row r="50" spans="1:12" x14ac:dyDescent="0.25">
      <c r="A50" s="66" t="s">
        <v>65</v>
      </c>
      <c r="B50" s="21" t="s">
        <v>66</v>
      </c>
      <c r="C50" s="34">
        <v>6763693</v>
      </c>
      <c r="D50" s="34">
        <v>9404030</v>
      </c>
      <c r="E50" s="37">
        <v>7790417</v>
      </c>
      <c r="F50" s="39">
        <v>12059004</v>
      </c>
      <c r="G50" s="34">
        <v>6030000</v>
      </c>
      <c r="H50" s="37">
        <v>6030000</v>
      </c>
      <c r="I50" s="41">
        <v>4363672</v>
      </c>
      <c r="J50" s="39">
        <v>0</v>
      </c>
      <c r="K50" s="34">
        <v>12059004</v>
      </c>
      <c r="L50" s="37">
        <v>12059005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-5269731</v>
      </c>
      <c r="D52" s="68">
        <f t="shared" si="3"/>
        <v>-7386667</v>
      </c>
      <c r="E52" s="69">
        <f t="shared" si="3"/>
        <v>1403341</v>
      </c>
      <c r="F52" s="70">
        <f t="shared" si="3"/>
        <v>-4696398</v>
      </c>
      <c r="G52" s="68">
        <f t="shared" si="3"/>
        <v>-2383440</v>
      </c>
      <c r="H52" s="69">
        <f t="shared" si="3"/>
        <v>-2383440</v>
      </c>
      <c r="I52" s="71">
        <f t="shared" si="3"/>
        <v>-2138281</v>
      </c>
      <c r="J52" s="72">
        <f t="shared" si="3"/>
        <v>-7759423</v>
      </c>
      <c r="K52" s="68">
        <f t="shared" si="3"/>
        <v>3950407</v>
      </c>
      <c r="L52" s="69">
        <f t="shared" si="3"/>
        <v>3747679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-5269731</v>
      </c>
      <c r="D54" s="79">
        <f t="shared" ref="D54:L54" si="4">+D52-D53</f>
        <v>-7386667</v>
      </c>
      <c r="E54" s="80">
        <f t="shared" si="4"/>
        <v>1403341</v>
      </c>
      <c r="F54" s="81">
        <f t="shared" si="4"/>
        <v>-4696398</v>
      </c>
      <c r="G54" s="79">
        <f t="shared" si="4"/>
        <v>-2383440</v>
      </c>
      <c r="H54" s="80">
        <f t="shared" si="4"/>
        <v>-2383440</v>
      </c>
      <c r="I54" s="82">
        <f t="shared" si="4"/>
        <v>-2138281</v>
      </c>
      <c r="J54" s="83">
        <f t="shared" si="4"/>
        <v>-7759423</v>
      </c>
      <c r="K54" s="79">
        <f t="shared" si="4"/>
        <v>3950407</v>
      </c>
      <c r="L54" s="80">
        <f t="shared" si="4"/>
        <v>3747679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-5269731</v>
      </c>
      <c r="D57" s="68">
        <f t="shared" ref="D57:L57" si="5">SUM(D54:D56)</f>
        <v>-7386667</v>
      </c>
      <c r="E57" s="69">
        <f t="shared" si="5"/>
        <v>1403341</v>
      </c>
      <c r="F57" s="70">
        <f t="shared" si="5"/>
        <v>-4696398</v>
      </c>
      <c r="G57" s="68">
        <f t="shared" si="5"/>
        <v>-2383440</v>
      </c>
      <c r="H57" s="69">
        <f t="shared" si="5"/>
        <v>-2383440</v>
      </c>
      <c r="I57" s="71">
        <f t="shared" si="5"/>
        <v>-2138281</v>
      </c>
      <c r="J57" s="72">
        <f t="shared" si="5"/>
        <v>-7759423</v>
      </c>
      <c r="K57" s="68">
        <f t="shared" si="5"/>
        <v>3950407</v>
      </c>
      <c r="L57" s="69">
        <f t="shared" si="5"/>
        <v>3747679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-5269731</v>
      </c>
      <c r="D60" s="87">
        <f t="shared" ref="D60:L60" si="6">SUM(D57:D59)</f>
        <v>-7386667</v>
      </c>
      <c r="E60" s="88">
        <f t="shared" si="6"/>
        <v>1403341</v>
      </c>
      <c r="F60" s="89">
        <f t="shared" si="6"/>
        <v>-4696398</v>
      </c>
      <c r="G60" s="87">
        <f t="shared" si="6"/>
        <v>-2383440</v>
      </c>
      <c r="H60" s="90">
        <f t="shared" si="6"/>
        <v>-2383440</v>
      </c>
      <c r="I60" s="91">
        <f t="shared" si="6"/>
        <v>-2138281</v>
      </c>
      <c r="J60" s="92">
        <f t="shared" si="6"/>
        <v>-7759423</v>
      </c>
      <c r="K60" s="87">
        <f t="shared" si="6"/>
        <v>3950407</v>
      </c>
      <c r="L60" s="88">
        <f t="shared" si="6"/>
        <v>3747679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12936871</v>
      </c>
      <c r="D7" s="29">
        <v>13547241</v>
      </c>
      <c r="E7" s="30">
        <v>14420863</v>
      </c>
      <c r="F7" s="31">
        <v>19753197</v>
      </c>
      <c r="G7" s="29">
        <v>17753197</v>
      </c>
      <c r="H7" s="32">
        <v>17753197</v>
      </c>
      <c r="I7" s="30">
        <v>16345372</v>
      </c>
      <c r="J7" s="33">
        <v>18534337</v>
      </c>
      <c r="K7" s="29">
        <v>19368383</v>
      </c>
      <c r="L7" s="32">
        <v>19852593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9676952</v>
      </c>
      <c r="G13" s="29">
        <v>11419790</v>
      </c>
      <c r="H13" s="32">
        <v>11419790</v>
      </c>
      <c r="I13" s="30">
        <v>11710923</v>
      </c>
      <c r="J13" s="33">
        <v>11922261</v>
      </c>
      <c r="K13" s="29">
        <v>12458763</v>
      </c>
      <c r="L13" s="32">
        <v>12770232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7343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4433050</v>
      </c>
      <c r="D26" s="34">
        <v>2338765</v>
      </c>
      <c r="E26" s="37">
        <v>2519089</v>
      </c>
      <c r="F26" s="39">
        <v>2665185</v>
      </c>
      <c r="G26" s="34">
        <v>2665185</v>
      </c>
      <c r="H26" s="37">
        <v>2665185</v>
      </c>
      <c r="I26" s="41">
        <v>2665185</v>
      </c>
      <c r="J26" s="39">
        <v>2754954</v>
      </c>
      <c r="K26" s="34">
        <v>2836895</v>
      </c>
      <c r="L26" s="37">
        <v>2965473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17377264</v>
      </c>
      <c r="D33" s="52">
        <f t="shared" ref="D33:L33" si="0">SUM(D6:D20)+SUM(D22:D32)</f>
        <v>15886006</v>
      </c>
      <c r="E33" s="53">
        <f t="shared" si="0"/>
        <v>16939952</v>
      </c>
      <c r="F33" s="54">
        <f t="shared" si="0"/>
        <v>32095334</v>
      </c>
      <c r="G33" s="52">
        <f t="shared" si="0"/>
        <v>31838172</v>
      </c>
      <c r="H33" s="55">
        <f t="shared" si="0"/>
        <v>31838172</v>
      </c>
      <c r="I33" s="56">
        <f t="shared" si="0"/>
        <v>30721480</v>
      </c>
      <c r="J33" s="57">
        <f t="shared" si="0"/>
        <v>33211552</v>
      </c>
      <c r="K33" s="52">
        <f t="shared" si="0"/>
        <v>34664041</v>
      </c>
      <c r="L33" s="53">
        <f t="shared" si="0"/>
        <v>35588298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5617542</v>
      </c>
      <c r="D35" s="34">
        <v>6165829</v>
      </c>
      <c r="E35" s="37">
        <v>5611312</v>
      </c>
      <c r="F35" s="38">
        <v>5886356</v>
      </c>
      <c r="G35" s="34">
        <v>5571775</v>
      </c>
      <c r="H35" s="40">
        <v>5571775</v>
      </c>
      <c r="I35" s="41">
        <v>5517958</v>
      </c>
      <c r="J35" s="39">
        <v>5755394</v>
      </c>
      <c r="K35" s="34">
        <v>5978081</v>
      </c>
      <c r="L35" s="37">
        <v>6128830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7595518</v>
      </c>
      <c r="D38" s="34">
        <v>5816561</v>
      </c>
      <c r="E38" s="37">
        <v>2717489</v>
      </c>
      <c r="F38" s="39">
        <v>4812297</v>
      </c>
      <c r="G38" s="34">
        <v>3191551</v>
      </c>
      <c r="H38" s="37">
        <v>3191551</v>
      </c>
      <c r="I38" s="41">
        <v>2077741</v>
      </c>
      <c r="J38" s="39">
        <v>3331980</v>
      </c>
      <c r="K38" s="34">
        <v>3481919</v>
      </c>
      <c r="L38" s="37">
        <v>3568967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6910280</v>
      </c>
      <c r="E39" s="37">
        <v>6999458</v>
      </c>
      <c r="F39" s="38">
        <v>8443515</v>
      </c>
      <c r="G39" s="34">
        <v>8443515</v>
      </c>
      <c r="H39" s="40">
        <v>8443515</v>
      </c>
      <c r="I39" s="41">
        <v>17438064</v>
      </c>
      <c r="J39" s="39">
        <v>9150280</v>
      </c>
      <c r="K39" s="34">
        <v>9891536</v>
      </c>
      <c r="L39" s="37">
        <v>1233551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848132</v>
      </c>
      <c r="K41" s="34">
        <v>848132</v>
      </c>
      <c r="L41" s="37">
        <v>848132</v>
      </c>
    </row>
    <row r="42" spans="1:12" x14ac:dyDescent="0.25">
      <c r="A42" s="28" t="s">
        <v>57</v>
      </c>
      <c r="B42" s="21" t="s">
        <v>19</v>
      </c>
      <c r="C42" s="34">
        <v>432142</v>
      </c>
      <c r="D42" s="34">
        <v>482241</v>
      </c>
      <c r="E42" s="37">
        <v>1301216</v>
      </c>
      <c r="F42" s="38">
        <v>502711</v>
      </c>
      <c r="G42" s="34">
        <v>2901645</v>
      </c>
      <c r="H42" s="40">
        <v>2901645</v>
      </c>
      <c r="I42" s="41">
        <v>1967537</v>
      </c>
      <c r="J42" s="39">
        <v>2029317</v>
      </c>
      <c r="K42" s="34">
        <v>2120636</v>
      </c>
      <c r="L42" s="37">
        <v>2173652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5683760</v>
      </c>
      <c r="D44" s="34">
        <v>0</v>
      </c>
      <c r="E44" s="37">
        <v>176864</v>
      </c>
      <c r="F44" s="38">
        <v>0</v>
      </c>
      <c r="G44" s="34">
        <v>554362</v>
      </c>
      <c r="H44" s="40">
        <v>554362</v>
      </c>
      <c r="I44" s="41">
        <v>0</v>
      </c>
      <c r="J44" s="39">
        <v>100000</v>
      </c>
      <c r="K44" s="34">
        <v>104500</v>
      </c>
      <c r="L44" s="37">
        <v>107113</v>
      </c>
    </row>
    <row r="45" spans="1:12" x14ac:dyDescent="0.25">
      <c r="A45" s="28" t="s">
        <v>60</v>
      </c>
      <c r="B45" s="21" t="s">
        <v>19</v>
      </c>
      <c r="C45" s="34">
        <v>1376617</v>
      </c>
      <c r="D45" s="34">
        <v>609083</v>
      </c>
      <c r="E45" s="37">
        <v>628260</v>
      </c>
      <c r="F45" s="39">
        <v>1300634</v>
      </c>
      <c r="G45" s="34">
        <v>509521</v>
      </c>
      <c r="H45" s="37">
        <v>509521</v>
      </c>
      <c r="I45" s="41">
        <v>419190</v>
      </c>
      <c r="J45" s="39">
        <v>528569</v>
      </c>
      <c r="K45" s="34">
        <v>552356</v>
      </c>
      <c r="L45" s="37">
        <v>566164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20705579</v>
      </c>
      <c r="D48" s="52">
        <f t="shared" ref="D48:L48" si="1">SUM(D35:D47)</f>
        <v>19983994</v>
      </c>
      <c r="E48" s="53">
        <f t="shared" si="1"/>
        <v>17434599</v>
      </c>
      <c r="F48" s="54">
        <f t="shared" si="1"/>
        <v>20945513</v>
      </c>
      <c r="G48" s="52">
        <f t="shared" si="1"/>
        <v>21172369</v>
      </c>
      <c r="H48" s="53">
        <f t="shared" si="1"/>
        <v>21172369</v>
      </c>
      <c r="I48" s="56">
        <f t="shared" si="1"/>
        <v>27420490</v>
      </c>
      <c r="J48" s="57">
        <f t="shared" si="1"/>
        <v>21743672</v>
      </c>
      <c r="K48" s="52">
        <f t="shared" si="1"/>
        <v>22977160</v>
      </c>
      <c r="L48" s="53">
        <f t="shared" si="1"/>
        <v>14626409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-3328315</v>
      </c>
      <c r="D49" s="61">
        <f t="shared" si="2"/>
        <v>-4097988</v>
      </c>
      <c r="E49" s="62">
        <f t="shared" si="2"/>
        <v>-494647</v>
      </c>
      <c r="F49" s="63">
        <f t="shared" si="2"/>
        <v>11149821</v>
      </c>
      <c r="G49" s="61">
        <f t="shared" si="2"/>
        <v>10665803</v>
      </c>
      <c r="H49" s="62">
        <f t="shared" si="2"/>
        <v>10665803</v>
      </c>
      <c r="I49" s="64">
        <f t="shared" si="2"/>
        <v>3300990</v>
      </c>
      <c r="J49" s="65">
        <f t="shared" si="2"/>
        <v>11467880</v>
      </c>
      <c r="K49" s="61">
        <f t="shared" si="2"/>
        <v>11686881</v>
      </c>
      <c r="L49" s="62">
        <f t="shared" si="2"/>
        <v>20961889</v>
      </c>
    </row>
    <row r="50" spans="1:12" x14ac:dyDescent="0.25">
      <c r="A50" s="66" t="s">
        <v>65</v>
      </c>
      <c r="B50" s="21" t="s">
        <v>66</v>
      </c>
      <c r="C50" s="34">
        <v>5281085</v>
      </c>
      <c r="D50" s="34">
        <v>0</v>
      </c>
      <c r="E50" s="37">
        <v>18480262</v>
      </c>
      <c r="F50" s="39">
        <v>10000000</v>
      </c>
      <c r="G50" s="34">
        <v>10000000</v>
      </c>
      <c r="H50" s="37">
        <v>10000000</v>
      </c>
      <c r="I50" s="41">
        <v>7000000</v>
      </c>
      <c r="J50" s="39">
        <v>10000000</v>
      </c>
      <c r="K50" s="34">
        <v>12000000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1952770</v>
      </c>
      <c r="D52" s="68">
        <f t="shared" si="3"/>
        <v>-4097988</v>
      </c>
      <c r="E52" s="69">
        <f t="shared" si="3"/>
        <v>17985615</v>
      </c>
      <c r="F52" s="70">
        <f t="shared" si="3"/>
        <v>21149821</v>
      </c>
      <c r="G52" s="68">
        <f t="shared" si="3"/>
        <v>20665803</v>
      </c>
      <c r="H52" s="69">
        <f t="shared" si="3"/>
        <v>20665803</v>
      </c>
      <c r="I52" s="71">
        <f t="shared" si="3"/>
        <v>10300990</v>
      </c>
      <c r="J52" s="72">
        <f t="shared" si="3"/>
        <v>21467880</v>
      </c>
      <c r="K52" s="68">
        <f t="shared" si="3"/>
        <v>23686881</v>
      </c>
      <c r="L52" s="69">
        <f t="shared" si="3"/>
        <v>20961889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1952770</v>
      </c>
      <c r="D54" s="79">
        <f t="shared" ref="D54:L54" si="4">+D52-D53</f>
        <v>-4097988</v>
      </c>
      <c r="E54" s="80">
        <f t="shared" si="4"/>
        <v>17985615</v>
      </c>
      <c r="F54" s="81">
        <f t="shared" si="4"/>
        <v>21149821</v>
      </c>
      <c r="G54" s="79">
        <f t="shared" si="4"/>
        <v>20665803</v>
      </c>
      <c r="H54" s="80">
        <f t="shared" si="4"/>
        <v>20665803</v>
      </c>
      <c r="I54" s="82">
        <f t="shared" si="4"/>
        <v>10300990</v>
      </c>
      <c r="J54" s="83">
        <f t="shared" si="4"/>
        <v>21467880</v>
      </c>
      <c r="K54" s="79">
        <f t="shared" si="4"/>
        <v>23686881</v>
      </c>
      <c r="L54" s="80">
        <f t="shared" si="4"/>
        <v>20961889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1952770</v>
      </c>
      <c r="D57" s="68">
        <f t="shared" ref="D57:L57" si="5">SUM(D54:D56)</f>
        <v>-4097988</v>
      </c>
      <c r="E57" s="69">
        <f t="shared" si="5"/>
        <v>17985615</v>
      </c>
      <c r="F57" s="70">
        <f t="shared" si="5"/>
        <v>21149821</v>
      </c>
      <c r="G57" s="68">
        <f t="shared" si="5"/>
        <v>20665803</v>
      </c>
      <c r="H57" s="69">
        <f t="shared" si="5"/>
        <v>20665803</v>
      </c>
      <c r="I57" s="71">
        <f t="shared" si="5"/>
        <v>10300990</v>
      </c>
      <c r="J57" s="72">
        <f t="shared" si="5"/>
        <v>21467880</v>
      </c>
      <c r="K57" s="68">
        <f t="shared" si="5"/>
        <v>23686881</v>
      </c>
      <c r="L57" s="69">
        <f t="shared" si="5"/>
        <v>20961889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1952770</v>
      </c>
      <c r="D60" s="87">
        <f t="shared" ref="D60:L60" si="6">SUM(D57:D59)</f>
        <v>-4097988</v>
      </c>
      <c r="E60" s="88">
        <f t="shared" si="6"/>
        <v>17985615</v>
      </c>
      <c r="F60" s="89">
        <f t="shared" si="6"/>
        <v>21149821</v>
      </c>
      <c r="G60" s="87">
        <f t="shared" si="6"/>
        <v>20665803</v>
      </c>
      <c r="H60" s="90">
        <f t="shared" si="6"/>
        <v>20665803</v>
      </c>
      <c r="I60" s="91">
        <f t="shared" si="6"/>
        <v>10300990</v>
      </c>
      <c r="J60" s="92">
        <f t="shared" si="6"/>
        <v>21467880</v>
      </c>
      <c r="K60" s="87">
        <f t="shared" si="6"/>
        <v>23686881</v>
      </c>
      <c r="L60" s="88">
        <f t="shared" si="6"/>
        <v>20961889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23274550</v>
      </c>
      <c r="D7" s="29">
        <v>20445527</v>
      </c>
      <c r="E7" s="30">
        <v>23671994</v>
      </c>
      <c r="F7" s="31">
        <v>29509308</v>
      </c>
      <c r="G7" s="29">
        <v>29509308</v>
      </c>
      <c r="H7" s="32">
        <v>29509308</v>
      </c>
      <c r="I7" s="30">
        <v>24898850</v>
      </c>
      <c r="J7" s="33">
        <v>30807717</v>
      </c>
      <c r="K7" s="29">
        <v>32194065</v>
      </c>
      <c r="L7" s="32">
        <v>32998920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3198600</v>
      </c>
      <c r="D13" s="29">
        <v>3643995</v>
      </c>
      <c r="E13" s="30">
        <v>3098107</v>
      </c>
      <c r="F13" s="31">
        <v>3159440</v>
      </c>
      <c r="G13" s="29">
        <v>4297246</v>
      </c>
      <c r="H13" s="32">
        <v>4297246</v>
      </c>
      <c r="I13" s="30">
        <v>4724307</v>
      </c>
      <c r="J13" s="33">
        <v>4486325</v>
      </c>
      <c r="K13" s="29">
        <v>4688210</v>
      </c>
      <c r="L13" s="32">
        <v>4805415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13430457</v>
      </c>
      <c r="F26" s="39">
        <v>14259437</v>
      </c>
      <c r="G26" s="34">
        <v>14259437</v>
      </c>
      <c r="H26" s="37">
        <v>14259437</v>
      </c>
      <c r="I26" s="41">
        <v>14259437</v>
      </c>
      <c r="J26" s="39">
        <v>14729222</v>
      </c>
      <c r="K26" s="34">
        <v>15184503</v>
      </c>
      <c r="L26" s="37">
        <v>15872524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170409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26473150</v>
      </c>
      <c r="D33" s="52">
        <f t="shared" ref="D33:L33" si="0">SUM(D6:D20)+SUM(D22:D32)</f>
        <v>24089522</v>
      </c>
      <c r="E33" s="53">
        <f t="shared" si="0"/>
        <v>40370967</v>
      </c>
      <c r="F33" s="54">
        <f t="shared" si="0"/>
        <v>46928185</v>
      </c>
      <c r="G33" s="52">
        <f t="shared" si="0"/>
        <v>48065991</v>
      </c>
      <c r="H33" s="55">
        <f t="shared" si="0"/>
        <v>48065991</v>
      </c>
      <c r="I33" s="56">
        <f t="shared" si="0"/>
        <v>43882594</v>
      </c>
      <c r="J33" s="57">
        <f t="shared" si="0"/>
        <v>50023264</v>
      </c>
      <c r="K33" s="52">
        <f t="shared" si="0"/>
        <v>52066778</v>
      </c>
      <c r="L33" s="53">
        <f t="shared" si="0"/>
        <v>53676859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4429129</v>
      </c>
      <c r="D35" s="34">
        <v>3958574</v>
      </c>
      <c r="E35" s="37">
        <v>3827209</v>
      </c>
      <c r="F35" s="38">
        <v>4032801</v>
      </c>
      <c r="G35" s="34">
        <v>4032801</v>
      </c>
      <c r="H35" s="40">
        <v>4032801</v>
      </c>
      <c r="I35" s="41">
        <v>4277672</v>
      </c>
      <c r="J35" s="39">
        <v>5930936</v>
      </c>
      <c r="K35" s="34">
        <v>6197828</v>
      </c>
      <c r="L35" s="37">
        <v>6352781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2017442</v>
      </c>
      <c r="D38" s="34">
        <v>2133078</v>
      </c>
      <c r="E38" s="37">
        <v>2398747</v>
      </c>
      <c r="F38" s="39">
        <v>3345377</v>
      </c>
      <c r="G38" s="34">
        <v>3345377</v>
      </c>
      <c r="H38" s="37">
        <v>3345377</v>
      </c>
      <c r="I38" s="41">
        <v>3555507</v>
      </c>
      <c r="J38" s="39">
        <v>3492572</v>
      </c>
      <c r="K38" s="34">
        <v>3649738</v>
      </c>
      <c r="L38" s="37">
        <v>3740983</v>
      </c>
    </row>
    <row r="39" spans="1:12" x14ac:dyDescent="0.25">
      <c r="A39" s="28" t="s">
        <v>54</v>
      </c>
      <c r="B39" s="21" t="s">
        <v>55</v>
      </c>
      <c r="C39" s="34">
        <v>10363696</v>
      </c>
      <c r="D39" s="34">
        <v>-27669717</v>
      </c>
      <c r="E39" s="37">
        <v>12541800</v>
      </c>
      <c r="F39" s="38">
        <v>3791341</v>
      </c>
      <c r="G39" s="34">
        <v>3791341</v>
      </c>
      <c r="H39" s="40">
        <v>3791341</v>
      </c>
      <c r="I39" s="41">
        <v>19619742</v>
      </c>
      <c r="J39" s="39">
        <v>-411013</v>
      </c>
      <c r="K39" s="34">
        <v>-429508</v>
      </c>
      <c r="L39" s="37">
        <v>-440245</v>
      </c>
    </row>
    <row r="40" spans="1:12" x14ac:dyDescent="0.25">
      <c r="A40" s="28" t="s">
        <v>56</v>
      </c>
      <c r="B40" s="21" t="s">
        <v>19</v>
      </c>
      <c r="C40" s="34">
        <v>2877620</v>
      </c>
      <c r="D40" s="34">
        <v>3200710</v>
      </c>
      <c r="E40" s="37">
        <v>3400578</v>
      </c>
      <c r="F40" s="39">
        <v>3458336</v>
      </c>
      <c r="G40" s="34">
        <v>3458336</v>
      </c>
      <c r="H40" s="37">
        <v>3458336</v>
      </c>
      <c r="I40" s="41">
        <v>3417635</v>
      </c>
      <c r="J40" s="39">
        <v>3057225</v>
      </c>
      <c r="K40" s="34">
        <v>3194800</v>
      </c>
      <c r="L40" s="37">
        <v>3274670</v>
      </c>
    </row>
    <row r="41" spans="1:12" x14ac:dyDescent="0.25">
      <c r="A41" s="28" t="s">
        <v>28</v>
      </c>
      <c r="B41" s="21" t="s">
        <v>19</v>
      </c>
      <c r="C41" s="34">
        <v>162160</v>
      </c>
      <c r="D41" s="34">
        <v>129898</v>
      </c>
      <c r="E41" s="37">
        <v>6286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1</v>
      </c>
    </row>
    <row r="42" spans="1:12" x14ac:dyDescent="0.25">
      <c r="A42" s="28" t="s">
        <v>57</v>
      </c>
      <c r="B42" s="21" t="s">
        <v>19</v>
      </c>
      <c r="C42" s="34">
        <v>1258576</v>
      </c>
      <c r="D42" s="34">
        <v>444236</v>
      </c>
      <c r="E42" s="37">
        <v>1979831</v>
      </c>
      <c r="F42" s="38">
        <v>1272437</v>
      </c>
      <c r="G42" s="34">
        <v>1164032</v>
      </c>
      <c r="H42" s="40">
        <v>1164032</v>
      </c>
      <c r="I42" s="41">
        <v>1293091</v>
      </c>
      <c r="J42" s="39">
        <v>1215250</v>
      </c>
      <c r="K42" s="34">
        <v>1269936</v>
      </c>
      <c r="L42" s="37">
        <v>1301686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41382069</v>
      </c>
      <c r="E44" s="37">
        <v>7227350</v>
      </c>
      <c r="F44" s="38">
        <v>803602</v>
      </c>
      <c r="G44" s="34">
        <v>803602</v>
      </c>
      <c r="H44" s="40">
        <v>803602</v>
      </c>
      <c r="I44" s="41">
        <v>0</v>
      </c>
      <c r="J44" s="39">
        <v>1031509</v>
      </c>
      <c r="K44" s="34">
        <v>1077927</v>
      </c>
      <c r="L44" s="37">
        <v>1104875</v>
      </c>
    </row>
    <row r="45" spans="1:12" x14ac:dyDescent="0.25">
      <c r="A45" s="28" t="s">
        <v>60</v>
      </c>
      <c r="B45" s="21" t="s">
        <v>19</v>
      </c>
      <c r="C45" s="34">
        <v>119340</v>
      </c>
      <c r="D45" s="34">
        <v>330793</v>
      </c>
      <c r="E45" s="37">
        <v>146305</v>
      </c>
      <c r="F45" s="39">
        <v>341829</v>
      </c>
      <c r="G45" s="34">
        <v>291829</v>
      </c>
      <c r="H45" s="37">
        <v>291829</v>
      </c>
      <c r="I45" s="41">
        <v>121907</v>
      </c>
      <c r="J45" s="39">
        <v>304668</v>
      </c>
      <c r="K45" s="34">
        <v>318378</v>
      </c>
      <c r="L45" s="37">
        <v>326341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21227963</v>
      </c>
      <c r="D48" s="52">
        <f t="shared" ref="D48:L48" si="1">SUM(D35:D47)</f>
        <v>23909641</v>
      </c>
      <c r="E48" s="53">
        <f t="shared" si="1"/>
        <v>31528106</v>
      </c>
      <c r="F48" s="54">
        <f t="shared" si="1"/>
        <v>17045723</v>
      </c>
      <c r="G48" s="52">
        <f t="shared" si="1"/>
        <v>16887318</v>
      </c>
      <c r="H48" s="53">
        <f t="shared" si="1"/>
        <v>16887318</v>
      </c>
      <c r="I48" s="56">
        <f t="shared" si="1"/>
        <v>32285554</v>
      </c>
      <c r="J48" s="57">
        <f t="shared" si="1"/>
        <v>14621147</v>
      </c>
      <c r="K48" s="52">
        <f t="shared" si="1"/>
        <v>15279099</v>
      </c>
      <c r="L48" s="53">
        <f t="shared" si="1"/>
        <v>15661092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5245187</v>
      </c>
      <c r="D49" s="61">
        <f t="shared" si="2"/>
        <v>179881</v>
      </c>
      <c r="E49" s="62">
        <f t="shared" si="2"/>
        <v>8842861</v>
      </c>
      <c r="F49" s="63">
        <f t="shared" si="2"/>
        <v>29882462</v>
      </c>
      <c r="G49" s="61">
        <f t="shared" si="2"/>
        <v>31178673</v>
      </c>
      <c r="H49" s="62">
        <f t="shared" si="2"/>
        <v>31178673</v>
      </c>
      <c r="I49" s="64">
        <f t="shared" si="2"/>
        <v>11597040</v>
      </c>
      <c r="J49" s="65">
        <f t="shared" si="2"/>
        <v>35402117</v>
      </c>
      <c r="K49" s="61">
        <f t="shared" si="2"/>
        <v>36787679</v>
      </c>
      <c r="L49" s="62">
        <f t="shared" si="2"/>
        <v>38015767</v>
      </c>
    </row>
    <row r="50" spans="1:12" x14ac:dyDescent="0.25">
      <c r="A50" s="66" t="s">
        <v>65</v>
      </c>
      <c r="B50" s="21" t="s">
        <v>66</v>
      </c>
      <c r="C50" s="34">
        <v>296451</v>
      </c>
      <c r="D50" s="34">
        <v>930777</v>
      </c>
      <c r="E50" s="37">
        <v>24676637</v>
      </c>
      <c r="F50" s="39">
        <v>20000000</v>
      </c>
      <c r="G50" s="34">
        <v>20000000</v>
      </c>
      <c r="H50" s="37">
        <v>20000000</v>
      </c>
      <c r="I50" s="41">
        <v>25513329</v>
      </c>
      <c r="J50" s="39">
        <v>45000000</v>
      </c>
      <c r="K50" s="34">
        <v>12000000</v>
      </c>
      <c r="L50" s="37">
        <v>13350001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5541638</v>
      </c>
      <c r="D52" s="68">
        <f t="shared" si="3"/>
        <v>1110658</v>
      </c>
      <c r="E52" s="69">
        <f t="shared" si="3"/>
        <v>33519498</v>
      </c>
      <c r="F52" s="70">
        <f t="shared" si="3"/>
        <v>49882462</v>
      </c>
      <c r="G52" s="68">
        <f t="shared" si="3"/>
        <v>51178673</v>
      </c>
      <c r="H52" s="69">
        <f t="shared" si="3"/>
        <v>51178673</v>
      </c>
      <c r="I52" s="71">
        <f t="shared" si="3"/>
        <v>37110369</v>
      </c>
      <c r="J52" s="72">
        <f t="shared" si="3"/>
        <v>80402117</v>
      </c>
      <c r="K52" s="68">
        <f t="shared" si="3"/>
        <v>48787679</v>
      </c>
      <c r="L52" s="69">
        <f t="shared" si="3"/>
        <v>51365768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5541638</v>
      </c>
      <c r="D54" s="79">
        <f t="shared" ref="D54:L54" si="4">+D52-D53</f>
        <v>1110658</v>
      </c>
      <c r="E54" s="80">
        <f t="shared" si="4"/>
        <v>33519498</v>
      </c>
      <c r="F54" s="81">
        <f t="shared" si="4"/>
        <v>49882462</v>
      </c>
      <c r="G54" s="79">
        <f t="shared" si="4"/>
        <v>51178673</v>
      </c>
      <c r="H54" s="80">
        <f t="shared" si="4"/>
        <v>51178673</v>
      </c>
      <c r="I54" s="82">
        <f t="shared" si="4"/>
        <v>37110369</v>
      </c>
      <c r="J54" s="83">
        <f t="shared" si="4"/>
        <v>80402117</v>
      </c>
      <c r="K54" s="79">
        <f t="shared" si="4"/>
        <v>48787679</v>
      </c>
      <c r="L54" s="80">
        <f t="shared" si="4"/>
        <v>51365768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5541638</v>
      </c>
      <c r="D57" s="68">
        <f t="shared" ref="D57:L57" si="5">SUM(D54:D56)</f>
        <v>1110658</v>
      </c>
      <c r="E57" s="69">
        <f t="shared" si="5"/>
        <v>33519498</v>
      </c>
      <c r="F57" s="70">
        <f t="shared" si="5"/>
        <v>49882462</v>
      </c>
      <c r="G57" s="68">
        <f t="shared" si="5"/>
        <v>51178673</v>
      </c>
      <c r="H57" s="69">
        <f t="shared" si="5"/>
        <v>51178673</v>
      </c>
      <c r="I57" s="71">
        <f t="shared" si="5"/>
        <v>37110369</v>
      </c>
      <c r="J57" s="72">
        <f t="shared" si="5"/>
        <v>80402117</v>
      </c>
      <c r="K57" s="68">
        <f t="shared" si="5"/>
        <v>48787679</v>
      </c>
      <c r="L57" s="69">
        <f t="shared" si="5"/>
        <v>51365768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5541638</v>
      </c>
      <c r="D60" s="87">
        <f t="shared" ref="D60:L60" si="6">SUM(D57:D59)</f>
        <v>1110658</v>
      </c>
      <c r="E60" s="88">
        <f t="shared" si="6"/>
        <v>33519498</v>
      </c>
      <c r="F60" s="89">
        <f t="shared" si="6"/>
        <v>49882462</v>
      </c>
      <c r="G60" s="87">
        <f t="shared" si="6"/>
        <v>51178673</v>
      </c>
      <c r="H60" s="90">
        <f t="shared" si="6"/>
        <v>51178673</v>
      </c>
      <c r="I60" s="91">
        <f t="shared" si="6"/>
        <v>37110369</v>
      </c>
      <c r="J60" s="92">
        <f t="shared" si="6"/>
        <v>80402117</v>
      </c>
      <c r="K60" s="87">
        <f t="shared" si="6"/>
        <v>48787679</v>
      </c>
      <c r="L60" s="88">
        <f t="shared" si="6"/>
        <v>51365768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16571763</v>
      </c>
      <c r="D7" s="29">
        <v>53661027</v>
      </c>
      <c r="E7" s="30">
        <v>19935495</v>
      </c>
      <c r="F7" s="31">
        <v>29104893</v>
      </c>
      <c r="G7" s="29">
        <v>29104893</v>
      </c>
      <c r="H7" s="32">
        <v>29104893</v>
      </c>
      <c r="I7" s="30">
        <v>19935495</v>
      </c>
      <c r="J7" s="33">
        <v>27527013</v>
      </c>
      <c r="K7" s="29">
        <v>28826095</v>
      </c>
      <c r="L7" s="32">
        <v>30498009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994715</v>
      </c>
      <c r="D13" s="29">
        <v>4036993</v>
      </c>
      <c r="E13" s="30">
        <v>7807788</v>
      </c>
      <c r="F13" s="31">
        <v>2695606</v>
      </c>
      <c r="G13" s="29">
        <v>2695606</v>
      </c>
      <c r="H13" s="32">
        <v>2695606</v>
      </c>
      <c r="I13" s="30">
        <v>7807788</v>
      </c>
      <c r="J13" s="33">
        <v>4729420</v>
      </c>
      <c r="K13" s="29">
        <v>4946973</v>
      </c>
      <c r="L13" s="32">
        <v>5219056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629800</v>
      </c>
      <c r="F24" s="39">
        <v>0</v>
      </c>
      <c r="G24" s="34">
        <v>0</v>
      </c>
      <c r="H24" s="37">
        <v>0</v>
      </c>
      <c r="I24" s="41">
        <v>629800</v>
      </c>
      <c r="J24" s="39">
        <v>36480</v>
      </c>
      <c r="K24" s="34">
        <v>38248</v>
      </c>
      <c r="L24" s="37">
        <v>39969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1299000</v>
      </c>
      <c r="D26" s="34">
        <v>368818</v>
      </c>
      <c r="E26" s="37">
        <v>1248000</v>
      </c>
      <c r="F26" s="39">
        <v>0</v>
      </c>
      <c r="G26" s="34">
        <v>0</v>
      </c>
      <c r="H26" s="37">
        <v>0</v>
      </c>
      <c r="I26" s="41">
        <v>1248000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1</v>
      </c>
      <c r="L27" s="37">
        <v>1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9712</v>
      </c>
      <c r="K29" s="34">
        <v>10030</v>
      </c>
      <c r="L29" s="37">
        <v>10612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18865478</v>
      </c>
      <c r="D33" s="52">
        <f t="shared" ref="D33:L33" si="0">SUM(D6:D20)+SUM(D22:D32)</f>
        <v>58066838</v>
      </c>
      <c r="E33" s="53">
        <f t="shared" si="0"/>
        <v>29621083</v>
      </c>
      <c r="F33" s="54">
        <f t="shared" si="0"/>
        <v>31800499</v>
      </c>
      <c r="G33" s="52">
        <f t="shared" si="0"/>
        <v>31800499</v>
      </c>
      <c r="H33" s="55">
        <f t="shared" si="0"/>
        <v>31800499</v>
      </c>
      <c r="I33" s="56">
        <f t="shared" si="0"/>
        <v>29621083</v>
      </c>
      <c r="J33" s="57">
        <f t="shared" si="0"/>
        <v>32302625</v>
      </c>
      <c r="K33" s="52">
        <f t="shared" si="0"/>
        <v>33821347</v>
      </c>
      <c r="L33" s="53">
        <f t="shared" si="0"/>
        <v>35767647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13274077</v>
      </c>
      <c r="D35" s="34">
        <v>15044622</v>
      </c>
      <c r="E35" s="37">
        <v>16391354</v>
      </c>
      <c r="F35" s="38">
        <v>13331071</v>
      </c>
      <c r="G35" s="34">
        <v>13331071</v>
      </c>
      <c r="H35" s="40">
        <v>13331071</v>
      </c>
      <c r="I35" s="41">
        <v>16391354</v>
      </c>
      <c r="J35" s="39">
        <v>15576691</v>
      </c>
      <c r="K35" s="34">
        <v>16335032</v>
      </c>
      <c r="L35" s="37">
        <v>17347802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6787287</v>
      </c>
      <c r="D38" s="34">
        <v>3823392</v>
      </c>
      <c r="E38" s="37">
        <v>6293806</v>
      </c>
      <c r="F38" s="39">
        <v>5111620</v>
      </c>
      <c r="G38" s="34">
        <v>5111620</v>
      </c>
      <c r="H38" s="37">
        <v>5111620</v>
      </c>
      <c r="I38" s="41">
        <v>6293806</v>
      </c>
      <c r="J38" s="39">
        <v>10770367</v>
      </c>
      <c r="K38" s="34">
        <v>11195202</v>
      </c>
      <c r="L38" s="37">
        <v>12002111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4400203</v>
      </c>
      <c r="K39" s="34">
        <v>4230974</v>
      </c>
      <c r="L39" s="37">
        <v>3984406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8948608</v>
      </c>
      <c r="K40" s="34">
        <v>8869040</v>
      </c>
      <c r="L40" s="37">
        <v>9312492</v>
      </c>
    </row>
    <row r="41" spans="1:12" x14ac:dyDescent="0.25">
      <c r="A41" s="28" t="s">
        <v>28</v>
      </c>
      <c r="B41" s="21" t="s">
        <v>19</v>
      </c>
      <c r="C41" s="34">
        <v>864044</v>
      </c>
      <c r="D41" s="34">
        <v>0</v>
      </c>
      <c r="E41" s="37">
        <v>8489263</v>
      </c>
      <c r="F41" s="38">
        <v>0</v>
      </c>
      <c r="G41" s="34">
        <v>0</v>
      </c>
      <c r="H41" s="40">
        <v>0</v>
      </c>
      <c r="I41" s="41">
        <v>8489263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7576238</v>
      </c>
      <c r="D42" s="34">
        <v>14216107</v>
      </c>
      <c r="E42" s="37">
        <v>15668052</v>
      </c>
      <c r="F42" s="38">
        <v>6408975</v>
      </c>
      <c r="G42" s="34">
        <v>6408975</v>
      </c>
      <c r="H42" s="40">
        <v>6408975</v>
      </c>
      <c r="I42" s="41">
        <v>15668052</v>
      </c>
      <c r="J42" s="39">
        <v>11876080</v>
      </c>
      <c r="K42" s="34">
        <v>10248736</v>
      </c>
      <c r="L42" s="37">
        <v>10043761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11940</v>
      </c>
      <c r="F44" s="38">
        <v>0</v>
      </c>
      <c r="G44" s="34">
        <v>0</v>
      </c>
      <c r="H44" s="40">
        <v>0</v>
      </c>
      <c r="I44" s="41">
        <v>11940</v>
      </c>
      <c r="J44" s="39">
        <v>0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1322246</v>
      </c>
      <c r="D45" s="34">
        <v>959863</v>
      </c>
      <c r="E45" s="37">
        <v>450198</v>
      </c>
      <c r="F45" s="39">
        <v>813697</v>
      </c>
      <c r="G45" s="34">
        <v>813697</v>
      </c>
      <c r="H45" s="37">
        <v>813697</v>
      </c>
      <c r="I45" s="41">
        <v>450198</v>
      </c>
      <c r="J45" s="39">
        <v>1365183</v>
      </c>
      <c r="K45" s="34">
        <v>1779375</v>
      </c>
      <c r="L45" s="37">
        <v>1885319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29823892</v>
      </c>
      <c r="D48" s="52">
        <f t="shared" ref="D48:L48" si="1">SUM(D35:D47)</f>
        <v>34043984</v>
      </c>
      <c r="E48" s="53">
        <f t="shared" si="1"/>
        <v>47304613</v>
      </c>
      <c r="F48" s="54">
        <f t="shared" si="1"/>
        <v>25665363</v>
      </c>
      <c r="G48" s="52">
        <f t="shared" si="1"/>
        <v>25665363</v>
      </c>
      <c r="H48" s="53">
        <f t="shared" si="1"/>
        <v>25665363</v>
      </c>
      <c r="I48" s="56">
        <f t="shared" si="1"/>
        <v>47304613</v>
      </c>
      <c r="J48" s="57">
        <f t="shared" si="1"/>
        <v>52937132</v>
      </c>
      <c r="K48" s="52">
        <f t="shared" si="1"/>
        <v>52658360</v>
      </c>
      <c r="L48" s="53">
        <f t="shared" si="1"/>
        <v>54575892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-10958414</v>
      </c>
      <c r="D49" s="61">
        <f t="shared" si="2"/>
        <v>24022854</v>
      </c>
      <c r="E49" s="62">
        <f t="shared" si="2"/>
        <v>-17683530</v>
      </c>
      <c r="F49" s="63">
        <f t="shared" si="2"/>
        <v>6135136</v>
      </c>
      <c r="G49" s="61">
        <f t="shared" si="2"/>
        <v>6135136</v>
      </c>
      <c r="H49" s="62">
        <f t="shared" si="2"/>
        <v>6135136</v>
      </c>
      <c r="I49" s="64">
        <f t="shared" si="2"/>
        <v>-17683530</v>
      </c>
      <c r="J49" s="65">
        <f t="shared" si="2"/>
        <v>-20634507</v>
      </c>
      <c r="K49" s="61">
        <f t="shared" si="2"/>
        <v>-18837013</v>
      </c>
      <c r="L49" s="62">
        <f t="shared" si="2"/>
        <v>-18808245</v>
      </c>
    </row>
    <row r="50" spans="1:12" x14ac:dyDescent="0.25">
      <c r="A50" s="66" t="s">
        <v>65</v>
      </c>
      <c r="B50" s="21" t="s">
        <v>66</v>
      </c>
      <c r="C50" s="34">
        <v>1851762</v>
      </c>
      <c r="D50" s="34">
        <v>6611402</v>
      </c>
      <c r="E50" s="37">
        <v>1626676</v>
      </c>
      <c r="F50" s="39">
        <v>14603001</v>
      </c>
      <c r="G50" s="34">
        <v>14603001</v>
      </c>
      <c r="H50" s="37">
        <v>14603001</v>
      </c>
      <c r="I50" s="41">
        <v>1626676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-9106652</v>
      </c>
      <c r="D52" s="68">
        <f t="shared" si="3"/>
        <v>30634256</v>
      </c>
      <c r="E52" s="69">
        <f t="shared" si="3"/>
        <v>-16056854</v>
      </c>
      <c r="F52" s="70">
        <f t="shared" si="3"/>
        <v>20738137</v>
      </c>
      <c r="G52" s="68">
        <f t="shared" si="3"/>
        <v>20738137</v>
      </c>
      <c r="H52" s="69">
        <f t="shared" si="3"/>
        <v>20738137</v>
      </c>
      <c r="I52" s="71">
        <f t="shared" si="3"/>
        <v>-16056854</v>
      </c>
      <c r="J52" s="72">
        <f t="shared" si="3"/>
        <v>-20634507</v>
      </c>
      <c r="K52" s="68">
        <f t="shared" si="3"/>
        <v>-18837013</v>
      </c>
      <c r="L52" s="69">
        <f t="shared" si="3"/>
        <v>-18808245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-9106652</v>
      </c>
      <c r="D54" s="79">
        <f t="shared" ref="D54:L54" si="4">+D52-D53</f>
        <v>30634256</v>
      </c>
      <c r="E54" s="80">
        <f t="shared" si="4"/>
        <v>-16056854</v>
      </c>
      <c r="F54" s="81">
        <f t="shared" si="4"/>
        <v>20738137</v>
      </c>
      <c r="G54" s="79">
        <f t="shared" si="4"/>
        <v>20738137</v>
      </c>
      <c r="H54" s="80">
        <f t="shared" si="4"/>
        <v>20738137</v>
      </c>
      <c r="I54" s="82">
        <f t="shared" si="4"/>
        <v>-16056854</v>
      </c>
      <c r="J54" s="83">
        <f t="shared" si="4"/>
        <v>-20634507</v>
      </c>
      <c r="K54" s="79">
        <f t="shared" si="4"/>
        <v>-18837013</v>
      </c>
      <c r="L54" s="80">
        <f t="shared" si="4"/>
        <v>-18808245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-9106652</v>
      </c>
      <c r="D57" s="68">
        <f t="shared" ref="D57:L57" si="5">SUM(D54:D56)</f>
        <v>30634256</v>
      </c>
      <c r="E57" s="69">
        <f t="shared" si="5"/>
        <v>-16056854</v>
      </c>
      <c r="F57" s="70">
        <f t="shared" si="5"/>
        <v>20738137</v>
      </c>
      <c r="G57" s="68">
        <f t="shared" si="5"/>
        <v>20738137</v>
      </c>
      <c r="H57" s="69">
        <f t="shared" si="5"/>
        <v>20738137</v>
      </c>
      <c r="I57" s="71">
        <f t="shared" si="5"/>
        <v>-16056854</v>
      </c>
      <c r="J57" s="72">
        <f t="shared" si="5"/>
        <v>-20634507</v>
      </c>
      <c r="K57" s="68">
        <f t="shared" si="5"/>
        <v>-18837013</v>
      </c>
      <c r="L57" s="69">
        <f t="shared" si="5"/>
        <v>-18808245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-9106652</v>
      </c>
      <c r="D60" s="87">
        <f t="shared" ref="D60:L60" si="6">SUM(D57:D59)</f>
        <v>30634256</v>
      </c>
      <c r="E60" s="88">
        <f t="shared" si="6"/>
        <v>-16056854</v>
      </c>
      <c r="F60" s="89">
        <f t="shared" si="6"/>
        <v>20738137</v>
      </c>
      <c r="G60" s="87">
        <f t="shared" si="6"/>
        <v>20738137</v>
      </c>
      <c r="H60" s="90">
        <f t="shared" si="6"/>
        <v>20738137</v>
      </c>
      <c r="I60" s="91">
        <f t="shared" si="6"/>
        <v>-16056854</v>
      </c>
      <c r="J60" s="92">
        <f t="shared" si="6"/>
        <v>-20634507</v>
      </c>
      <c r="K60" s="87">
        <f t="shared" si="6"/>
        <v>-18837013</v>
      </c>
      <c r="L60" s="88">
        <f t="shared" si="6"/>
        <v>-18808245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3935523</v>
      </c>
      <c r="D7" s="29">
        <v>3733670</v>
      </c>
      <c r="E7" s="30">
        <v>4136594</v>
      </c>
      <c r="F7" s="31">
        <v>6769813</v>
      </c>
      <c r="G7" s="29">
        <v>6779813</v>
      </c>
      <c r="H7" s="32">
        <v>6779813</v>
      </c>
      <c r="I7" s="30">
        <v>4653888</v>
      </c>
      <c r="J7" s="33">
        <v>7180516</v>
      </c>
      <c r="K7" s="29">
        <v>7510820</v>
      </c>
      <c r="L7" s="32">
        <v>7841297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1684407</v>
      </c>
      <c r="D13" s="29">
        <v>1892232</v>
      </c>
      <c r="E13" s="30">
        <v>2147974</v>
      </c>
      <c r="F13" s="31">
        <v>2656809</v>
      </c>
      <c r="G13" s="29">
        <v>2656809</v>
      </c>
      <c r="H13" s="32">
        <v>2656809</v>
      </c>
      <c r="I13" s="30">
        <v>2875470</v>
      </c>
      <c r="J13" s="33">
        <v>2824188</v>
      </c>
      <c r="K13" s="29">
        <v>2954101</v>
      </c>
      <c r="L13" s="32">
        <v>3084081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5619930</v>
      </c>
      <c r="D33" s="52">
        <f t="shared" ref="D33:L33" si="0">SUM(D6:D20)+SUM(D22:D32)</f>
        <v>5625902</v>
      </c>
      <c r="E33" s="53">
        <f t="shared" si="0"/>
        <v>6284568</v>
      </c>
      <c r="F33" s="54">
        <f t="shared" si="0"/>
        <v>9426622</v>
      </c>
      <c r="G33" s="52">
        <f t="shared" si="0"/>
        <v>9436622</v>
      </c>
      <c r="H33" s="55">
        <f t="shared" si="0"/>
        <v>9436622</v>
      </c>
      <c r="I33" s="56">
        <f t="shared" si="0"/>
        <v>7529358</v>
      </c>
      <c r="J33" s="57">
        <f t="shared" si="0"/>
        <v>10004704</v>
      </c>
      <c r="K33" s="52">
        <f t="shared" si="0"/>
        <v>10464921</v>
      </c>
      <c r="L33" s="53">
        <f t="shared" si="0"/>
        <v>10925378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5439013</v>
      </c>
      <c r="D35" s="34">
        <v>5938008</v>
      </c>
      <c r="E35" s="37">
        <v>6560485</v>
      </c>
      <c r="F35" s="38">
        <v>5156319</v>
      </c>
      <c r="G35" s="34">
        <v>5156319</v>
      </c>
      <c r="H35" s="40">
        <v>5156319</v>
      </c>
      <c r="I35" s="41">
        <v>7205593</v>
      </c>
      <c r="J35" s="39">
        <v>6224093</v>
      </c>
      <c r="K35" s="34">
        <v>6510401</v>
      </c>
      <c r="L35" s="37">
        <v>6796860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1904454</v>
      </c>
      <c r="D38" s="34">
        <v>1666521</v>
      </c>
      <c r="E38" s="37">
        <v>2159753</v>
      </c>
      <c r="F38" s="39">
        <v>1713700</v>
      </c>
      <c r="G38" s="34">
        <v>1713700</v>
      </c>
      <c r="H38" s="37">
        <v>1713700</v>
      </c>
      <c r="I38" s="41">
        <v>1810209</v>
      </c>
      <c r="J38" s="39">
        <v>2310050</v>
      </c>
      <c r="K38" s="34">
        <v>2416312</v>
      </c>
      <c r="L38" s="37">
        <v>2522630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1950081</v>
      </c>
      <c r="F39" s="38">
        <v>3384907</v>
      </c>
      <c r="G39" s="34">
        <v>3384907</v>
      </c>
      <c r="H39" s="40">
        <v>3384907</v>
      </c>
      <c r="I39" s="41">
        <v>17525897</v>
      </c>
      <c r="J39" s="39">
        <v>3614640</v>
      </c>
      <c r="K39" s="34">
        <v>3024731</v>
      </c>
      <c r="L39" s="37">
        <v>4468502</v>
      </c>
    </row>
    <row r="40" spans="1:12" x14ac:dyDescent="0.25">
      <c r="A40" s="28" t="s">
        <v>56</v>
      </c>
      <c r="B40" s="21" t="s">
        <v>19</v>
      </c>
      <c r="C40" s="34">
        <v>222736</v>
      </c>
      <c r="D40" s="34">
        <v>248565</v>
      </c>
      <c r="E40" s="37">
        <v>651058</v>
      </c>
      <c r="F40" s="39">
        <v>873169</v>
      </c>
      <c r="G40" s="34">
        <v>873169</v>
      </c>
      <c r="H40" s="37">
        <v>873169</v>
      </c>
      <c r="I40" s="41">
        <v>627627</v>
      </c>
      <c r="J40" s="39">
        <v>910715</v>
      </c>
      <c r="K40" s="34">
        <v>952609</v>
      </c>
      <c r="L40" s="37">
        <v>994523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40236</v>
      </c>
      <c r="D42" s="34">
        <v>12132</v>
      </c>
      <c r="E42" s="37">
        <v>71435</v>
      </c>
      <c r="F42" s="38">
        <v>130942</v>
      </c>
      <c r="G42" s="34">
        <v>130942</v>
      </c>
      <c r="H42" s="40">
        <v>130942</v>
      </c>
      <c r="I42" s="41">
        <v>6398</v>
      </c>
      <c r="J42" s="39">
        <v>138073</v>
      </c>
      <c r="K42" s="34">
        <v>144426</v>
      </c>
      <c r="L42" s="37">
        <v>150779</v>
      </c>
    </row>
    <row r="43" spans="1:12" x14ac:dyDescent="0.25">
      <c r="A43" s="28" t="s">
        <v>58</v>
      </c>
      <c r="B43" s="21" t="s">
        <v>19</v>
      </c>
      <c r="C43" s="34">
        <v>329560</v>
      </c>
      <c r="D43" s="34">
        <v>819989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403570</v>
      </c>
      <c r="D45" s="34">
        <v>115645</v>
      </c>
      <c r="E45" s="37">
        <v>37081</v>
      </c>
      <c r="F45" s="39">
        <v>773447</v>
      </c>
      <c r="G45" s="34">
        <v>873447</v>
      </c>
      <c r="H45" s="37">
        <v>873447</v>
      </c>
      <c r="I45" s="41">
        <v>219779</v>
      </c>
      <c r="J45" s="39">
        <v>917565</v>
      </c>
      <c r="K45" s="34">
        <v>959773</v>
      </c>
      <c r="L45" s="37">
        <v>1002003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8339569</v>
      </c>
      <c r="D48" s="52">
        <f t="shared" ref="D48:L48" si="1">SUM(D35:D47)</f>
        <v>8800860</v>
      </c>
      <c r="E48" s="53">
        <f t="shared" si="1"/>
        <v>11429893</v>
      </c>
      <c r="F48" s="54">
        <f t="shared" si="1"/>
        <v>12032484</v>
      </c>
      <c r="G48" s="52">
        <f t="shared" si="1"/>
        <v>12132484</v>
      </c>
      <c r="H48" s="53">
        <f t="shared" si="1"/>
        <v>12132484</v>
      </c>
      <c r="I48" s="56">
        <f t="shared" si="1"/>
        <v>27395503</v>
      </c>
      <c r="J48" s="57">
        <f t="shared" si="1"/>
        <v>14115136</v>
      </c>
      <c r="K48" s="52">
        <f t="shared" si="1"/>
        <v>14008252</v>
      </c>
      <c r="L48" s="53">
        <f t="shared" si="1"/>
        <v>15935297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-2719639</v>
      </c>
      <c r="D49" s="61">
        <f t="shared" si="2"/>
        <v>-3174958</v>
      </c>
      <c r="E49" s="62">
        <f t="shared" si="2"/>
        <v>-5145325</v>
      </c>
      <c r="F49" s="63">
        <f t="shared" si="2"/>
        <v>-2605862</v>
      </c>
      <c r="G49" s="61">
        <f t="shared" si="2"/>
        <v>-2695862</v>
      </c>
      <c r="H49" s="62">
        <f t="shared" si="2"/>
        <v>-2695862</v>
      </c>
      <c r="I49" s="64">
        <f t="shared" si="2"/>
        <v>-19866145</v>
      </c>
      <c r="J49" s="65">
        <f t="shared" si="2"/>
        <v>-4110432</v>
      </c>
      <c r="K49" s="61">
        <f t="shared" si="2"/>
        <v>-3543331</v>
      </c>
      <c r="L49" s="62">
        <f t="shared" si="2"/>
        <v>-5009919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3287906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-2719639</v>
      </c>
      <c r="D52" s="68">
        <f t="shared" si="3"/>
        <v>112948</v>
      </c>
      <c r="E52" s="69">
        <f t="shared" si="3"/>
        <v>-5145325</v>
      </c>
      <c r="F52" s="70">
        <f t="shared" si="3"/>
        <v>-2605862</v>
      </c>
      <c r="G52" s="68">
        <f t="shared" si="3"/>
        <v>-2695862</v>
      </c>
      <c r="H52" s="69">
        <f t="shared" si="3"/>
        <v>-2695862</v>
      </c>
      <c r="I52" s="71">
        <f t="shared" si="3"/>
        <v>-19866145</v>
      </c>
      <c r="J52" s="72">
        <f t="shared" si="3"/>
        <v>-4110432</v>
      </c>
      <c r="K52" s="68">
        <f t="shared" si="3"/>
        <v>-3543331</v>
      </c>
      <c r="L52" s="69">
        <f t="shared" si="3"/>
        <v>-5009919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-2719639</v>
      </c>
      <c r="D54" s="79">
        <f t="shared" ref="D54:L54" si="4">+D52-D53</f>
        <v>112948</v>
      </c>
      <c r="E54" s="80">
        <f t="shared" si="4"/>
        <v>-5145325</v>
      </c>
      <c r="F54" s="81">
        <f t="shared" si="4"/>
        <v>-2605862</v>
      </c>
      <c r="G54" s="79">
        <f t="shared" si="4"/>
        <v>-2695862</v>
      </c>
      <c r="H54" s="80">
        <f t="shared" si="4"/>
        <v>-2695862</v>
      </c>
      <c r="I54" s="82">
        <f t="shared" si="4"/>
        <v>-19866145</v>
      </c>
      <c r="J54" s="83">
        <f t="shared" si="4"/>
        <v>-4110432</v>
      </c>
      <c r="K54" s="79">
        <f t="shared" si="4"/>
        <v>-3543331</v>
      </c>
      <c r="L54" s="80">
        <f t="shared" si="4"/>
        <v>-5009919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-2719639</v>
      </c>
      <c r="D57" s="68">
        <f t="shared" ref="D57:L57" si="5">SUM(D54:D56)</f>
        <v>112948</v>
      </c>
      <c r="E57" s="69">
        <f t="shared" si="5"/>
        <v>-5145325</v>
      </c>
      <c r="F57" s="70">
        <f t="shared" si="5"/>
        <v>-2605862</v>
      </c>
      <c r="G57" s="68">
        <f t="shared" si="5"/>
        <v>-2695862</v>
      </c>
      <c r="H57" s="69">
        <f t="shared" si="5"/>
        <v>-2695862</v>
      </c>
      <c r="I57" s="71">
        <f t="shared" si="5"/>
        <v>-19866145</v>
      </c>
      <c r="J57" s="72">
        <f t="shared" si="5"/>
        <v>-4110432</v>
      </c>
      <c r="K57" s="68">
        <f t="shared" si="5"/>
        <v>-3543331</v>
      </c>
      <c r="L57" s="69">
        <f t="shared" si="5"/>
        <v>-5009919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-2719639</v>
      </c>
      <c r="D60" s="87">
        <f t="shared" ref="D60:L60" si="6">SUM(D57:D59)</f>
        <v>112948</v>
      </c>
      <c r="E60" s="88">
        <f t="shared" si="6"/>
        <v>-5145325</v>
      </c>
      <c r="F60" s="89">
        <f t="shared" si="6"/>
        <v>-2605862</v>
      </c>
      <c r="G60" s="87">
        <f t="shared" si="6"/>
        <v>-2695862</v>
      </c>
      <c r="H60" s="90">
        <f t="shared" si="6"/>
        <v>-2695862</v>
      </c>
      <c r="I60" s="91">
        <f t="shared" si="6"/>
        <v>-19866145</v>
      </c>
      <c r="J60" s="92">
        <f t="shared" si="6"/>
        <v>-4110432</v>
      </c>
      <c r="K60" s="87">
        <f t="shared" si="6"/>
        <v>-3543331</v>
      </c>
      <c r="L60" s="88">
        <f t="shared" si="6"/>
        <v>-5009919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17311242</v>
      </c>
      <c r="D7" s="29">
        <v>15174489</v>
      </c>
      <c r="E7" s="30">
        <v>2961263</v>
      </c>
      <c r="F7" s="31">
        <v>13555046</v>
      </c>
      <c r="G7" s="29">
        <v>13555046</v>
      </c>
      <c r="H7" s="32">
        <v>13555046</v>
      </c>
      <c r="I7" s="30">
        <v>8902889</v>
      </c>
      <c r="J7" s="33">
        <v>15544200</v>
      </c>
      <c r="K7" s="29">
        <v>16229299</v>
      </c>
      <c r="L7" s="32">
        <v>16920469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5347</v>
      </c>
      <c r="D10" s="29">
        <v>12162</v>
      </c>
      <c r="E10" s="30">
        <v>14550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17316589</v>
      </c>
      <c r="D33" s="52">
        <f t="shared" ref="D33:L33" si="0">SUM(D6:D20)+SUM(D22:D32)</f>
        <v>15186651</v>
      </c>
      <c r="E33" s="53">
        <f t="shared" si="0"/>
        <v>2975813</v>
      </c>
      <c r="F33" s="54">
        <f t="shared" si="0"/>
        <v>13555046</v>
      </c>
      <c r="G33" s="52">
        <f t="shared" si="0"/>
        <v>13555046</v>
      </c>
      <c r="H33" s="55">
        <f t="shared" si="0"/>
        <v>13555046</v>
      </c>
      <c r="I33" s="56">
        <f t="shared" si="0"/>
        <v>8902889</v>
      </c>
      <c r="J33" s="57">
        <f t="shared" si="0"/>
        <v>15544200</v>
      </c>
      <c r="K33" s="52">
        <f t="shared" si="0"/>
        <v>16229299</v>
      </c>
      <c r="L33" s="53">
        <f t="shared" si="0"/>
        <v>16920469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3342670</v>
      </c>
      <c r="D35" s="34">
        <v>3368789</v>
      </c>
      <c r="E35" s="37">
        <v>4590150</v>
      </c>
      <c r="F35" s="38">
        <v>4831553</v>
      </c>
      <c r="G35" s="34">
        <v>4831553</v>
      </c>
      <c r="H35" s="40">
        <v>4831553</v>
      </c>
      <c r="I35" s="41">
        <v>5492272</v>
      </c>
      <c r="J35" s="39">
        <v>5585089</v>
      </c>
      <c r="K35" s="34">
        <v>5842003</v>
      </c>
      <c r="L35" s="37">
        <v>6093207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20015352</v>
      </c>
      <c r="D38" s="34">
        <v>22371895</v>
      </c>
      <c r="E38" s="37">
        <v>16789607</v>
      </c>
      <c r="F38" s="39">
        <v>24068118</v>
      </c>
      <c r="G38" s="34">
        <v>19140210</v>
      </c>
      <c r="H38" s="37">
        <v>19140210</v>
      </c>
      <c r="I38" s="41">
        <v>13402328</v>
      </c>
      <c r="J38" s="39">
        <v>17928350</v>
      </c>
      <c r="K38" s="34">
        <v>18735126</v>
      </c>
      <c r="L38" s="37">
        <v>19203504</v>
      </c>
    </row>
    <row r="39" spans="1:12" x14ac:dyDescent="0.25">
      <c r="A39" s="28" t="s">
        <v>54</v>
      </c>
      <c r="B39" s="21" t="s">
        <v>55</v>
      </c>
      <c r="C39" s="34">
        <v>9301486</v>
      </c>
      <c r="D39" s="34">
        <v>3407217</v>
      </c>
      <c r="E39" s="37">
        <v>-10619156</v>
      </c>
      <c r="F39" s="38">
        <v>100000</v>
      </c>
      <c r="G39" s="34">
        <v>100000</v>
      </c>
      <c r="H39" s="40">
        <v>100000</v>
      </c>
      <c r="I39" s="41">
        <v>226453</v>
      </c>
      <c r="J39" s="39">
        <v>5000000</v>
      </c>
      <c r="K39" s="34">
        <v>5000003</v>
      </c>
      <c r="L39" s="37">
        <v>5000000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2619486</v>
      </c>
      <c r="F40" s="39">
        <v>100000</v>
      </c>
      <c r="G40" s="34">
        <v>2364668</v>
      </c>
      <c r="H40" s="37">
        <v>2364668</v>
      </c>
      <c r="I40" s="41">
        <v>5803407</v>
      </c>
      <c r="J40" s="39">
        <v>4639905</v>
      </c>
      <c r="K40" s="34">
        <v>6095905</v>
      </c>
      <c r="L40" s="37">
        <v>6095905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1932354</v>
      </c>
      <c r="D42" s="34">
        <v>2480957</v>
      </c>
      <c r="E42" s="37">
        <v>746034</v>
      </c>
      <c r="F42" s="38">
        <v>2500000</v>
      </c>
      <c r="G42" s="34">
        <v>340307</v>
      </c>
      <c r="H42" s="40">
        <v>340307</v>
      </c>
      <c r="I42" s="41">
        <v>753276</v>
      </c>
      <c r="J42" s="39">
        <v>1500000</v>
      </c>
      <c r="K42" s="34">
        <v>1500000</v>
      </c>
      <c r="L42" s="37">
        <v>1500000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555553</v>
      </c>
      <c r="D45" s="34">
        <v>1515555</v>
      </c>
      <c r="E45" s="37">
        <v>2806045</v>
      </c>
      <c r="F45" s="39">
        <v>6700000</v>
      </c>
      <c r="G45" s="34">
        <v>3049890</v>
      </c>
      <c r="H45" s="37">
        <v>3049890</v>
      </c>
      <c r="I45" s="41">
        <v>2697082</v>
      </c>
      <c r="J45" s="39">
        <v>2825143</v>
      </c>
      <c r="K45" s="34">
        <v>2943274</v>
      </c>
      <c r="L45" s="37">
        <v>3011857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35147415</v>
      </c>
      <c r="D48" s="52">
        <f t="shared" ref="D48:L48" si="1">SUM(D35:D47)</f>
        <v>33144413</v>
      </c>
      <c r="E48" s="53">
        <f t="shared" si="1"/>
        <v>16932166</v>
      </c>
      <c r="F48" s="54">
        <f t="shared" si="1"/>
        <v>38299671</v>
      </c>
      <c r="G48" s="52">
        <f t="shared" si="1"/>
        <v>29826628</v>
      </c>
      <c r="H48" s="53">
        <f t="shared" si="1"/>
        <v>29826628</v>
      </c>
      <c r="I48" s="56">
        <f t="shared" si="1"/>
        <v>28374818</v>
      </c>
      <c r="J48" s="57">
        <f t="shared" si="1"/>
        <v>37478487</v>
      </c>
      <c r="K48" s="52">
        <f t="shared" si="1"/>
        <v>40116311</v>
      </c>
      <c r="L48" s="53">
        <f t="shared" si="1"/>
        <v>40904473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-17830826</v>
      </c>
      <c r="D49" s="61">
        <f t="shared" si="2"/>
        <v>-17957762</v>
      </c>
      <c r="E49" s="62">
        <f t="shared" si="2"/>
        <v>-13956353</v>
      </c>
      <c r="F49" s="63">
        <f t="shared" si="2"/>
        <v>-24744625</v>
      </c>
      <c r="G49" s="61">
        <f t="shared" si="2"/>
        <v>-16271582</v>
      </c>
      <c r="H49" s="62">
        <f t="shared" si="2"/>
        <v>-16271582</v>
      </c>
      <c r="I49" s="64">
        <f t="shared" si="2"/>
        <v>-19471929</v>
      </c>
      <c r="J49" s="65">
        <f t="shared" si="2"/>
        <v>-21934287</v>
      </c>
      <c r="K49" s="61">
        <f t="shared" si="2"/>
        <v>-23887012</v>
      </c>
      <c r="L49" s="62">
        <f t="shared" si="2"/>
        <v>-23984004</v>
      </c>
    </row>
    <row r="50" spans="1:12" x14ac:dyDescent="0.25">
      <c r="A50" s="66" t="s">
        <v>65</v>
      </c>
      <c r="B50" s="21" t="s">
        <v>66</v>
      </c>
      <c r="C50" s="34">
        <v>10865017</v>
      </c>
      <c r="D50" s="34">
        <v>4261002</v>
      </c>
      <c r="E50" s="37">
        <v>1912722</v>
      </c>
      <c r="F50" s="39">
        <v>0</v>
      </c>
      <c r="G50" s="34">
        <v>0</v>
      </c>
      <c r="H50" s="37">
        <v>0</v>
      </c>
      <c r="I50" s="41">
        <v>6174000</v>
      </c>
      <c r="J50" s="39">
        <v>14163000</v>
      </c>
      <c r="K50" s="34">
        <v>12000000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-6965809</v>
      </c>
      <c r="D52" s="68">
        <f t="shared" si="3"/>
        <v>-13696760</v>
      </c>
      <c r="E52" s="69">
        <f t="shared" si="3"/>
        <v>-12043631</v>
      </c>
      <c r="F52" s="70">
        <f t="shared" si="3"/>
        <v>-24744625</v>
      </c>
      <c r="G52" s="68">
        <f t="shared" si="3"/>
        <v>-16271582</v>
      </c>
      <c r="H52" s="69">
        <f t="shared" si="3"/>
        <v>-16271582</v>
      </c>
      <c r="I52" s="71">
        <f t="shared" si="3"/>
        <v>-13297929</v>
      </c>
      <c r="J52" s="72">
        <f t="shared" si="3"/>
        <v>-7771287</v>
      </c>
      <c r="K52" s="68">
        <f t="shared" si="3"/>
        <v>-11887012</v>
      </c>
      <c r="L52" s="69">
        <f t="shared" si="3"/>
        <v>-23984004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-6965809</v>
      </c>
      <c r="D54" s="79">
        <f t="shared" ref="D54:L54" si="4">+D52-D53</f>
        <v>-13696760</v>
      </c>
      <c r="E54" s="80">
        <f t="shared" si="4"/>
        <v>-12043631</v>
      </c>
      <c r="F54" s="81">
        <f t="shared" si="4"/>
        <v>-24744625</v>
      </c>
      <c r="G54" s="79">
        <f t="shared" si="4"/>
        <v>-16271582</v>
      </c>
      <c r="H54" s="80">
        <f t="shared" si="4"/>
        <v>-16271582</v>
      </c>
      <c r="I54" s="82">
        <f t="shared" si="4"/>
        <v>-13297929</v>
      </c>
      <c r="J54" s="83">
        <f t="shared" si="4"/>
        <v>-7771287</v>
      </c>
      <c r="K54" s="79">
        <f t="shared" si="4"/>
        <v>-11887012</v>
      </c>
      <c r="L54" s="80">
        <f t="shared" si="4"/>
        <v>-23984004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-6965809</v>
      </c>
      <c r="D57" s="68">
        <f t="shared" ref="D57:L57" si="5">SUM(D54:D56)</f>
        <v>-13696760</v>
      </c>
      <c r="E57" s="69">
        <f t="shared" si="5"/>
        <v>-12043631</v>
      </c>
      <c r="F57" s="70">
        <f t="shared" si="5"/>
        <v>-24744625</v>
      </c>
      <c r="G57" s="68">
        <f t="shared" si="5"/>
        <v>-16271582</v>
      </c>
      <c r="H57" s="69">
        <f t="shared" si="5"/>
        <v>-16271582</v>
      </c>
      <c r="I57" s="71">
        <f t="shared" si="5"/>
        <v>-13297929</v>
      </c>
      <c r="J57" s="72">
        <f t="shared" si="5"/>
        <v>-7771287</v>
      </c>
      <c r="K57" s="68">
        <f t="shared" si="5"/>
        <v>-11887012</v>
      </c>
      <c r="L57" s="69">
        <f t="shared" si="5"/>
        <v>-23984004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-6965809</v>
      </c>
      <c r="D60" s="87">
        <f t="shared" ref="D60:L60" si="6">SUM(D57:D59)</f>
        <v>-13696760</v>
      </c>
      <c r="E60" s="88">
        <f t="shared" si="6"/>
        <v>-12043631</v>
      </c>
      <c r="F60" s="89">
        <f t="shared" si="6"/>
        <v>-24744625</v>
      </c>
      <c r="G60" s="87">
        <f t="shared" si="6"/>
        <v>-16271582</v>
      </c>
      <c r="H60" s="90">
        <f t="shared" si="6"/>
        <v>-16271582</v>
      </c>
      <c r="I60" s="91">
        <f t="shared" si="6"/>
        <v>-13297929</v>
      </c>
      <c r="J60" s="92">
        <f t="shared" si="6"/>
        <v>-7771287</v>
      </c>
      <c r="K60" s="87">
        <f t="shared" si="6"/>
        <v>-11887012</v>
      </c>
      <c r="L60" s="88">
        <f t="shared" si="6"/>
        <v>-23984004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8514198</v>
      </c>
      <c r="D7" s="29">
        <v>10900070</v>
      </c>
      <c r="E7" s="30">
        <v>8344305</v>
      </c>
      <c r="F7" s="31">
        <v>12036373</v>
      </c>
      <c r="G7" s="29">
        <v>12036373</v>
      </c>
      <c r="H7" s="32">
        <v>12036373</v>
      </c>
      <c r="I7" s="30">
        <v>11036413</v>
      </c>
      <c r="J7" s="33">
        <v>12569295</v>
      </c>
      <c r="K7" s="29">
        <v>13122344</v>
      </c>
      <c r="L7" s="32">
        <v>13699728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8514198</v>
      </c>
      <c r="D33" s="52">
        <f t="shared" ref="D33:L33" si="0">SUM(D6:D20)+SUM(D22:D32)</f>
        <v>10900070</v>
      </c>
      <c r="E33" s="53">
        <f t="shared" si="0"/>
        <v>8344305</v>
      </c>
      <c r="F33" s="54">
        <f t="shared" si="0"/>
        <v>12036373</v>
      </c>
      <c r="G33" s="52">
        <f t="shared" si="0"/>
        <v>12036373</v>
      </c>
      <c r="H33" s="55">
        <f t="shared" si="0"/>
        <v>12036373</v>
      </c>
      <c r="I33" s="56">
        <f t="shared" si="0"/>
        <v>11036413</v>
      </c>
      <c r="J33" s="57">
        <f t="shared" si="0"/>
        <v>12569295</v>
      </c>
      <c r="K33" s="52">
        <f t="shared" si="0"/>
        <v>13122344</v>
      </c>
      <c r="L33" s="53">
        <f t="shared" si="0"/>
        <v>13699728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1532586</v>
      </c>
      <c r="D35" s="34">
        <v>1949995</v>
      </c>
      <c r="E35" s="37">
        <v>1322535</v>
      </c>
      <c r="F35" s="38">
        <v>1778730</v>
      </c>
      <c r="G35" s="34">
        <v>2385282</v>
      </c>
      <c r="H35" s="40">
        <v>2385282</v>
      </c>
      <c r="I35" s="41">
        <v>2635564</v>
      </c>
      <c r="J35" s="39">
        <v>2258630</v>
      </c>
      <c r="K35" s="34">
        <v>2416733</v>
      </c>
      <c r="L35" s="37">
        <v>2585906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25795</v>
      </c>
      <c r="D38" s="34">
        <v>166</v>
      </c>
      <c r="E38" s="37">
        <v>11474</v>
      </c>
      <c r="F38" s="39">
        <v>1500</v>
      </c>
      <c r="G38" s="34">
        <v>1500</v>
      </c>
      <c r="H38" s="37">
        <v>1500</v>
      </c>
      <c r="I38" s="41">
        <v>32517</v>
      </c>
      <c r="J38" s="39">
        <v>1566</v>
      </c>
      <c r="K38" s="34">
        <v>1636</v>
      </c>
      <c r="L38" s="37">
        <v>1677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1087500</v>
      </c>
      <c r="G39" s="34">
        <v>1087500</v>
      </c>
      <c r="H39" s="40">
        <v>1087500</v>
      </c>
      <c r="I39" s="41">
        <v>0</v>
      </c>
      <c r="J39" s="39">
        <v>4505140</v>
      </c>
      <c r="K39" s="34">
        <v>4703366</v>
      </c>
      <c r="L39" s="37">
        <v>4915017</v>
      </c>
    </row>
    <row r="40" spans="1:12" x14ac:dyDescent="0.25">
      <c r="A40" s="28" t="s">
        <v>56</v>
      </c>
      <c r="B40" s="21" t="s">
        <v>19</v>
      </c>
      <c r="C40" s="34">
        <v>16834300</v>
      </c>
      <c r="D40" s="34">
        <v>15930413</v>
      </c>
      <c r="E40" s="37">
        <v>23959203</v>
      </c>
      <c r="F40" s="39">
        <v>1515309</v>
      </c>
      <c r="G40" s="34">
        <v>1515309</v>
      </c>
      <c r="H40" s="37">
        <v>1515309</v>
      </c>
      <c r="I40" s="41">
        <v>1988789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480957</v>
      </c>
      <c r="D42" s="34">
        <v>284632</v>
      </c>
      <c r="E42" s="37">
        <v>595700</v>
      </c>
      <c r="F42" s="38">
        <v>1614085</v>
      </c>
      <c r="G42" s="34">
        <v>1664085</v>
      </c>
      <c r="H42" s="40">
        <v>1664085</v>
      </c>
      <c r="I42" s="41">
        <v>511981</v>
      </c>
      <c r="J42" s="39">
        <v>339405</v>
      </c>
      <c r="K42" s="34">
        <v>382578</v>
      </c>
      <c r="L42" s="37">
        <v>407643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2116954</v>
      </c>
      <c r="K44" s="34">
        <v>2210100</v>
      </c>
      <c r="L44" s="37">
        <v>2309555</v>
      </c>
    </row>
    <row r="45" spans="1:12" x14ac:dyDescent="0.25">
      <c r="A45" s="28" t="s">
        <v>60</v>
      </c>
      <c r="B45" s="21" t="s">
        <v>19</v>
      </c>
      <c r="C45" s="34">
        <v>540014</v>
      </c>
      <c r="D45" s="34">
        <v>544075</v>
      </c>
      <c r="E45" s="37">
        <v>829337</v>
      </c>
      <c r="F45" s="39">
        <v>1089472</v>
      </c>
      <c r="G45" s="34">
        <v>1099472</v>
      </c>
      <c r="H45" s="37">
        <v>1099472</v>
      </c>
      <c r="I45" s="41">
        <v>856376</v>
      </c>
      <c r="J45" s="39">
        <v>1257012</v>
      </c>
      <c r="K45" s="34">
        <v>1294254</v>
      </c>
      <c r="L45" s="37">
        <v>1326609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19413652</v>
      </c>
      <c r="D48" s="52">
        <f t="shared" ref="D48:L48" si="1">SUM(D35:D47)</f>
        <v>18709281</v>
      </c>
      <c r="E48" s="53">
        <f t="shared" si="1"/>
        <v>26718249</v>
      </c>
      <c r="F48" s="54">
        <f t="shared" si="1"/>
        <v>7086596</v>
      </c>
      <c r="G48" s="52">
        <f t="shared" si="1"/>
        <v>7753148</v>
      </c>
      <c r="H48" s="53">
        <f t="shared" si="1"/>
        <v>7753148</v>
      </c>
      <c r="I48" s="56">
        <f t="shared" si="1"/>
        <v>6025227</v>
      </c>
      <c r="J48" s="57">
        <f t="shared" si="1"/>
        <v>10478707</v>
      </c>
      <c r="K48" s="52">
        <f t="shared" si="1"/>
        <v>11008667</v>
      </c>
      <c r="L48" s="53">
        <f t="shared" si="1"/>
        <v>11546407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-10899454</v>
      </c>
      <c r="D49" s="61">
        <f t="shared" si="2"/>
        <v>-7809211</v>
      </c>
      <c r="E49" s="62">
        <f t="shared" si="2"/>
        <v>-18373944</v>
      </c>
      <c r="F49" s="63">
        <f t="shared" si="2"/>
        <v>4949777</v>
      </c>
      <c r="G49" s="61">
        <f t="shared" si="2"/>
        <v>4283225</v>
      </c>
      <c r="H49" s="62">
        <f t="shared" si="2"/>
        <v>4283225</v>
      </c>
      <c r="I49" s="64">
        <f t="shared" si="2"/>
        <v>5011186</v>
      </c>
      <c r="J49" s="65">
        <f t="shared" si="2"/>
        <v>2090588</v>
      </c>
      <c r="K49" s="61">
        <f t="shared" si="2"/>
        <v>2113677</v>
      </c>
      <c r="L49" s="62">
        <f t="shared" si="2"/>
        <v>2153321</v>
      </c>
    </row>
    <row r="50" spans="1:12" x14ac:dyDescent="0.25">
      <c r="A50" s="66" t="s">
        <v>65</v>
      </c>
      <c r="B50" s="21" t="s">
        <v>66</v>
      </c>
      <c r="C50" s="34">
        <v>10127634</v>
      </c>
      <c r="D50" s="34">
        <v>28415337</v>
      </c>
      <c r="E50" s="37">
        <v>70347372</v>
      </c>
      <c r="F50" s="39">
        <v>30000000</v>
      </c>
      <c r="G50" s="34">
        <v>30000000</v>
      </c>
      <c r="H50" s="37">
        <v>30000000</v>
      </c>
      <c r="I50" s="41">
        <v>42722014</v>
      </c>
      <c r="J50" s="39">
        <v>20000000</v>
      </c>
      <c r="K50" s="34">
        <v>31320000</v>
      </c>
      <c r="L50" s="37">
        <v>32698080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-771820</v>
      </c>
      <c r="D52" s="68">
        <f t="shared" si="3"/>
        <v>20606126</v>
      </c>
      <c r="E52" s="69">
        <f t="shared" si="3"/>
        <v>51973428</v>
      </c>
      <c r="F52" s="70">
        <f t="shared" si="3"/>
        <v>34949777</v>
      </c>
      <c r="G52" s="68">
        <f t="shared" si="3"/>
        <v>34283225</v>
      </c>
      <c r="H52" s="69">
        <f t="shared" si="3"/>
        <v>34283225</v>
      </c>
      <c r="I52" s="71">
        <f t="shared" si="3"/>
        <v>47733200</v>
      </c>
      <c r="J52" s="72">
        <f t="shared" si="3"/>
        <v>22090588</v>
      </c>
      <c r="K52" s="68">
        <f t="shared" si="3"/>
        <v>33433677</v>
      </c>
      <c r="L52" s="69">
        <f t="shared" si="3"/>
        <v>34851401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-771820</v>
      </c>
      <c r="D54" s="79">
        <f t="shared" ref="D54:L54" si="4">+D52-D53</f>
        <v>20606126</v>
      </c>
      <c r="E54" s="80">
        <f t="shared" si="4"/>
        <v>51973428</v>
      </c>
      <c r="F54" s="81">
        <f t="shared" si="4"/>
        <v>34949777</v>
      </c>
      <c r="G54" s="79">
        <f t="shared" si="4"/>
        <v>34283225</v>
      </c>
      <c r="H54" s="80">
        <f t="shared" si="4"/>
        <v>34283225</v>
      </c>
      <c r="I54" s="82">
        <f t="shared" si="4"/>
        <v>47733200</v>
      </c>
      <c r="J54" s="83">
        <f t="shared" si="4"/>
        <v>22090588</v>
      </c>
      <c r="K54" s="79">
        <f t="shared" si="4"/>
        <v>33433677</v>
      </c>
      <c r="L54" s="80">
        <f t="shared" si="4"/>
        <v>34851401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-771820</v>
      </c>
      <c r="D57" s="68">
        <f t="shared" ref="D57:L57" si="5">SUM(D54:D56)</f>
        <v>20606126</v>
      </c>
      <c r="E57" s="69">
        <f t="shared" si="5"/>
        <v>51973428</v>
      </c>
      <c r="F57" s="70">
        <f t="shared" si="5"/>
        <v>34949777</v>
      </c>
      <c r="G57" s="68">
        <f t="shared" si="5"/>
        <v>34283225</v>
      </c>
      <c r="H57" s="69">
        <f t="shared" si="5"/>
        <v>34283225</v>
      </c>
      <c r="I57" s="71">
        <f t="shared" si="5"/>
        <v>47733200</v>
      </c>
      <c r="J57" s="72">
        <f t="shared" si="5"/>
        <v>22090588</v>
      </c>
      <c r="K57" s="68">
        <f t="shared" si="5"/>
        <v>33433677</v>
      </c>
      <c r="L57" s="69">
        <f t="shared" si="5"/>
        <v>34851401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-771820</v>
      </c>
      <c r="D60" s="87">
        <f t="shared" ref="D60:L60" si="6">SUM(D57:D59)</f>
        <v>20606126</v>
      </c>
      <c r="E60" s="88">
        <f t="shared" si="6"/>
        <v>51973428</v>
      </c>
      <c r="F60" s="89">
        <f t="shared" si="6"/>
        <v>34949777</v>
      </c>
      <c r="G60" s="87">
        <f t="shared" si="6"/>
        <v>34283225</v>
      </c>
      <c r="H60" s="90">
        <f t="shared" si="6"/>
        <v>34283225</v>
      </c>
      <c r="I60" s="91">
        <f t="shared" si="6"/>
        <v>47733200</v>
      </c>
      <c r="J60" s="92">
        <f t="shared" si="6"/>
        <v>22090588</v>
      </c>
      <c r="K60" s="87">
        <f t="shared" si="6"/>
        <v>33433677</v>
      </c>
      <c r="L60" s="88">
        <f t="shared" si="6"/>
        <v>34851401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72745948</v>
      </c>
      <c r="D7" s="29">
        <v>70616939</v>
      </c>
      <c r="E7" s="30">
        <v>83902247</v>
      </c>
      <c r="F7" s="31">
        <v>81614900</v>
      </c>
      <c r="G7" s="29">
        <v>81614900</v>
      </c>
      <c r="H7" s="32">
        <v>81614900</v>
      </c>
      <c r="I7" s="30">
        <v>91952128</v>
      </c>
      <c r="J7" s="33">
        <v>93994389</v>
      </c>
      <c r="K7" s="29">
        <v>98694109</v>
      </c>
      <c r="L7" s="32">
        <v>103826202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2340</v>
      </c>
      <c r="F24" s="39">
        <v>0</v>
      </c>
      <c r="G24" s="34">
        <v>0</v>
      </c>
      <c r="H24" s="37">
        <v>0</v>
      </c>
      <c r="I24" s="41">
        <v>10000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6562506</v>
      </c>
      <c r="D26" s="34">
        <v>809285</v>
      </c>
      <c r="E26" s="37">
        <v>1935043</v>
      </c>
      <c r="F26" s="39">
        <v>3465174</v>
      </c>
      <c r="G26" s="34">
        <v>3465174</v>
      </c>
      <c r="H26" s="37">
        <v>3465174</v>
      </c>
      <c r="I26" s="41">
        <v>1646885</v>
      </c>
      <c r="J26" s="39">
        <v>1530522</v>
      </c>
      <c r="K26" s="34">
        <v>2608696</v>
      </c>
      <c r="L26" s="37">
        <v>2608696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347875</v>
      </c>
      <c r="D29" s="34">
        <v>533376</v>
      </c>
      <c r="E29" s="37">
        <v>707516</v>
      </c>
      <c r="F29" s="39">
        <v>700000</v>
      </c>
      <c r="G29" s="34">
        <v>700000</v>
      </c>
      <c r="H29" s="37">
        <v>700000</v>
      </c>
      <c r="I29" s="41">
        <v>1286270</v>
      </c>
      <c r="J29" s="39">
        <v>1243126</v>
      </c>
      <c r="K29" s="34">
        <v>1305282</v>
      </c>
      <c r="L29" s="37">
        <v>1373157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79656329</v>
      </c>
      <c r="D33" s="52">
        <f t="shared" ref="D33:L33" si="0">SUM(D6:D20)+SUM(D22:D32)</f>
        <v>71959600</v>
      </c>
      <c r="E33" s="53">
        <f t="shared" si="0"/>
        <v>86547146</v>
      </c>
      <c r="F33" s="54">
        <f t="shared" si="0"/>
        <v>85780074</v>
      </c>
      <c r="G33" s="52">
        <f t="shared" si="0"/>
        <v>85780074</v>
      </c>
      <c r="H33" s="55">
        <f t="shared" si="0"/>
        <v>85780074</v>
      </c>
      <c r="I33" s="56">
        <f t="shared" si="0"/>
        <v>94895283</v>
      </c>
      <c r="J33" s="57">
        <f t="shared" si="0"/>
        <v>96768037</v>
      </c>
      <c r="K33" s="52">
        <f t="shared" si="0"/>
        <v>102608087</v>
      </c>
      <c r="L33" s="53">
        <f t="shared" si="0"/>
        <v>107808055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13570659</v>
      </c>
      <c r="D35" s="34">
        <v>13090113</v>
      </c>
      <c r="E35" s="37">
        <v>12263373</v>
      </c>
      <c r="F35" s="38">
        <v>27964228</v>
      </c>
      <c r="G35" s="34">
        <v>27964228</v>
      </c>
      <c r="H35" s="40">
        <v>27964228</v>
      </c>
      <c r="I35" s="41">
        <v>12980908</v>
      </c>
      <c r="J35" s="39">
        <v>28699872</v>
      </c>
      <c r="K35" s="34">
        <v>30177914</v>
      </c>
      <c r="L35" s="37">
        <v>31762252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31247504</v>
      </c>
      <c r="D38" s="34">
        <v>32384111</v>
      </c>
      <c r="E38" s="37">
        <v>32745098</v>
      </c>
      <c r="F38" s="39">
        <v>19922500</v>
      </c>
      <c r="G38" s="34">
        <v>19122500</v>
      </c>
      <c r="H38" s="37">
        <v>19122500</v>
      </c>
      <c r="I38" s="41">
        <v>40480105</v>
      </c>
      <c r="J38" s="39">
        <v>27710000</v>
      </c>
      <c r="K38" s="34">
        <v>45070150</v>
      </c>
      <c r="L38" s="37">
        <v>47336658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4045430</v>
      </c>
      <c r="D40" s="34">
        <v>4638664</v>
      </c>
      <c r="E40" s="37">
        <v>6123916</v>
      </c>
      <c r="F40" s="39">
        <v>17813023</v>
      </c>
      <c r="G40" s="34">
        <v>17813023</v>
      </c>
      <c r="H40" s="37">
        <v>17813023</v>
      </c>
      <c r="I40" s="41">
        <v>12788348</v>
      </c>
      <c r="J40" s="39">
        <v>18703677</v>
      </c>
      <c r="K40" s="34">
        <v>19077750</v>
      </c>
      <c r="L40" s="37">
        <v>19650082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74684</v>
      </c>
      <c r="E41" s="37">
        <v>278861</v>
      </c>
      <c r="F41" s="38">
        <v>1736895</v>
      </c>
      <c r="G41" s="34">
        <v>1736895</v>
      </c>
      <c r="H41" s="40">
        <v>1736895</v>
      </c>
      <c r="I41" s="41">
        <v>214023</v>
      </c>
      <c r="J41" s="39">
        <v>1400000</v>
      </c>
      <c r="K41" s="34">
        <v>1260000</v>
      </c>
      <c r="L41" s="37">
        <v>1071000</v>
      </c>
    </row>
    <row r="42" spans="1:12" x14ac:dyDescent="0.25">
      <c r="A42" s="28" t="s">
        <v>57</v>
      </c>
      <c r="B42" s="21" t="s">
        <v>19</v>
      </c>
      <c r="C42" s="34">
        <v>38500</v>
      </c>
      <c r="D42" s="34">
        <v>14666</v>
      </c>
      <c r="E42" s="37">
        <v>555436</v>
      </c>
      <c r="F42" s="38">
        <v>5080000</v>
      </c>
      <c r="G42" s="34">
        <v>5630000</v>
      </c>
      <c r="H42" s="40">
        <v>5630000</v>
      </c>
      <c r="I42" s="41">
        <v>194806</v>
      </c>
      <c r="J42" s="39">
        <v>6975000</v>
      </c>
      <c r="K42" s="34">
        <v>7393500</v>
      </c>
      <c r="L42" s="37">
        <v>8169818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1723889</v>
      </c>
      <c r="D45" s="34">
        <v>1605088</v>
      </c>
      <c r="E45" s="37">
        <v>2069603</v>
      </c>
      <c r="F45" s="39">
        <v>2654158</v>
      </c>
      <c r="G45" s="34">
        <v>1904158</v>
      </c>
      <c r="H45" s="37">
        <v>1904158</v>
      </c>
      <c r="I45" s="41">
        <v>380976</v>
      </c>
      <c r="J45" s="39">
        <v>2526100</v>
      </c>
      <c r="K45" s="34">
        <v>2632265</v>
      </c>
      <c r="L45" s="37">
        <v>2732275</v>
      </c>
    </row>
    <row r="46" spans="1:12" x14ac:dyDescent="0.25">
      <c r="A46" s="28" t="s">
        <v>61</v>
      </c>
      <c r="B46" s="21" t="s">
        <v>19</v>
      </c>
      <c r="C46" s="34">
        <v>22343189</v>
      </c>
      <c r="D46" s="34">
        <v>16208458</v>
      </c>
      <c r="E46" s="37">
        <v>21629871</v>
      </c>
      <c r="F46" s="38">
        <v>17000000</v>
      </c>
      <c r="G46" s="34">
        <v>17000000</v>
      </c>
      <c r="H46" s="37">
        <v>17000000</v>
      </c>
      <c r="I46" s="41">
        <v>22083949</v>
      </c>
      <c r="J46" s="39">
        <v>17850000</v>
      </c>
      <c r="K46" s="34">
        <v>18500000</v>
      </c>
      <c r="L46" s="37">
        <v>19200000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72969171</v>
      </c>
      <c r="D48" s="52">
        <f t="shared" ref="D48:L48" si="1">SUM(D35:D47)</f>
        <v>68015784</v>
      </c>
      <c r="E48" s="53">
        <f t="shared" si="1"/>
        <v>75666158</v>
      </c>
      <c r="F48" s="54">
        <f t="shared" si="1"/>
        <v>92170804</v>
      </c>
      <c r="G48" s="52">
        <f t="shared" si="1"/>
        <v>91170804</v>
      </c>
      <c r="H48" s="53">
        <f t="shared" si="1"/>
        <v>91170804</v>
      </c>
      <c r="I48" s="56">
        <f t="shared" si="1"/>
        <v>89123115</v>
      </c>
      <c r="J48" s="57">
        <f t="shared" si="1"/>
        <v>103864649</v>
      </c>
      <c r="K48" s="52">
        <f t="shared" si="1"/>
        <v>124111579</v>
      </c>
      <c r="L48" s="53">
        <f t="shared" si="1"/>
        <v>129922085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6687158</v>
      </c>
      <c r="D49" s="61">
        <f t="shared" si="2"/>
        <v>3943816</v>
      </c>
      <c r="E49" s="62">
        <f t="shared" si="2"/>
        <v>10880988</v>
      </c>
      <c r="F49" s="63">
        <f t="shared" si="2"/>
        <v>-6390730</v>
      </c>
      <c r="G49" s="61">
        <f t="shared" si="2"/>
        <v>-5390730</v>
      </c>
      <c r="H49" s="62">
        <f t="shared" si="2"/>
        <v>-5390730</v>
      </c>
      <c r="I49" s="64">
        <f t="shared" si="2"/>
        <v>5772168</v>
      </c>
      <c r="J49" s="65">
        <f t="shared" si="2"/>
        <v>-7096612</v>
      </c>
      <c r="K49" s="61">
        <f t="shared" si="2"/>
        <v>-21503492</v>
      </c>
      <c r="L49" s="62">
        <f t="shared" si="2"/>
        <v>-22114030</v>
      </c>
    </row>
    <row r="50" spans="1:12" x14ac:dyDescent="0.25">
      <c r="A50" s="66" t="s">
        <v>65</v>
      </c>
      <c r="B50" s="21" t="s">
        <v>66</v>
      </c>
      <c r="C50" s="34">
        <v>37706691</v>
      </c>
      <c r="D50" s="34">
        <v>5395233</v>
      </c>
      <c r="E50" s="37">
        <v>10579282</v>
      </c>
      <c r="F50" s="39">
        <v>8267826</v>
      </c>
      <c r="G50" s="34">
        <v>8267826</v>
      </c>
      <c r="H50" s="37">
        <v>8267826</v>
      </c>
      <c r="I50" s="41">
        <v>6979231</v>
      </c>
      <c r="J50" s="39">
        <v>10203478</v>
      </c>
      <c r="K50" s="34">
        <v>17391304</v>
      </c>
      <c r="L50" s="37">
        <v>17391304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24859577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44393849</v>
      </c>
      <c r="D52" s="68">
        <f t="shared" si="3"/>
        <v>34198626</v>
      </c>
      <c r="E52" s="69">
        <f t="shared" si="3"/>
        <v>21460270</v>
      </c>
      <c r="F52" s="70">
        <f t="shared" si="3"/>
        <v>1877096</v>
      </c>
      <c r="G52" s="68">
        <f t="shared" si="3"/>
        <v>2877096</v>
      </c>
      <c r="H52" s="69">
        <f t="shared" si="3"/>
        <v>2877096</v>
      </c>
      <c r="I52" s="71">
        <f t="shared" si="3"/>
        <v>12751399</v>
      </c>
      <c r="J52" s="72">
        <f t="shared" si="3"/>
        <v>3106866</v>
      </c>
      <c r="K52" s="68">
        <f t="shared" si="3"/>
        <v>-4112188</v>
      </c>
      <c r="L52" s="69">
        <f t="shared" si="3"/>
        <v>-4722726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44393849</v>
      </c>
      <c r="D54" s="79">
        <f t="shared" ref="D54:L54" si="4">+D52-D53</f>
        <v>34198626</v>
      </c>
      <c r="E54" s="80">
        <f t="shared" si="4"/>
        <v>21460270</v>
      </c>
      <c r="F54" s="81">
        <f t="shared" si="4"/>
        <v>1877096</v>
      </c>
      <c r="G54" s="79">
        <f t="shared" si="4"/>
        <v>2877096</v>
      </c>
      <c r="H54" s="80">
        <f t="shared" si="4"/>
        <v>2877096</v>
      </c>
      <c r="I54" s="82">
        <f t="shared" si="4"/>
        <v>12751399</v>
      </c>
      <c r="J54" s="83">
        <f t="shared" si="4"/>
        <v>3106866</v>
      </c>
      <c r="K54" s="79">
        <f t="shared" si="4"/>
        <v>-4112188</v>
      </c>
      <c r="L54" s="80">
        <f t="shared" si="4"/>
        <v>-4722726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44393849</v>
      </c>
      <c r="D57" s="68">
        <f t="shared" ref="D57:L57" si="5">SUM(D54:D56)</f>
        <v>34198626</v>
      </c>
      <c r="E57" s="69">
        <f t="shared" si="5"/>
        <v>21460270</v>
      </c>
      <c r="F57" s="70">
        <f t="shared" si="5"/>
        <v>1877096</v>
      </c>
      <c r="G57" s="68">
        <f t="shared" si="5"/>
        <v>2877096</v>
      </c>
      <c r="H57" s="69">
        <f t="shared" si="5"/>
        <v>2877096</v>
      </c>
      <c r="I57" s="71">
        <f t="shared" si="5"/>
        <v>12751399</v>
      </c>
      <c r="J57" s="72">
        <f t="shared" si="5"/>
        <v>3106866</v>
      </c>
      <c r="K57" s="68">
        <f t="shared" si="5"/>
        <v>-4112188</v>
      </c>
      <c r="L57" s="69">
        <f t="shared" si="5"/>
        <v>-4722726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44393849</v>
      </c>
      <c r="D60" s="87">
        <f t="shared" ref="D60:L60" si="6">SUM(D57:D59)</f>
        <v>34198626</v>
      </c>
      <c r="E60" s="88">
        <f t="shared" si="6"/>
        <v>21460270</v>
      </c>
      <c r="F60" s="89">
        <f t="shared" si="6"/>
        <v>1877096</v>
      </c>
      <c r="G60" s="87">
        <f t="shared" si="6"/>
        <v>2877096</v>
      </c>
      <c r="H60" s="90">
        <f t="shared" si="6"/>
        <v>2877096</v>
      </c>
      <c r="I60" s="91">
        <f t="shared" si="6"/>
        <v>12751399</v>
      </c>
      <c r="J60" s="92">
        <f t="shared" si="6"/>
        <v>3106866</v>
      </c>
      <c r="K60" s="87">
        <f t="shared" si="6"/>
        <v>-4112188</v>
      </c>
      <c r="L60" s="88">
        <f t="shared" si="6"/>
        <v>-4722726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271960702</v>
      </c>
      <c r="D7" s="29">
        <v>271598672</v>
      </c>
      <c r="E7" s="30">
        <v>276093855</v>
      </c>
      <c r="F7" s="31">
        <v>343685331</v>
      </c>
      <c r="G7" s="29">
        <v>343685331</v>
      </c>
      <c r="H7" s="32">
        <v>343685331</v>
      </c>
      <c r="I7" s="30">
        <v>312940989</v>
      </c>
      <c r="J7" s="33">
        <v>362721823</v>
      </c>
      <c r="K7" s="29">
        <v>381820723</v>
      </c>
      <c r="L7" s="32">
        <v>402078419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771163</v>
      </c>
      <c r="D10" s="29">
        <v>0</v>
      </c>
      <c r="E10" s="30">
        <v>0</v>
      </c>
      <c r="F10" s="31">
        <v>100000</v>
      </c>
      <c r="G10" s="29">
        <v>100000</v>
      </c>
      <c r="H10" s="32">
        <v>100000</v>
      </c>
      <c r="I10" s="30">
        <v>0</v>
      </c>
      <c r="J10" s="33">
        <v>1000</v>
      </c>
      <c r="K10" s="29">
        <v>1000</v>
      </c>
      <c r="L10" s="32">
        <v>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33905971</v>
      </c>
      <c r="D13" s="29">
        <v>55400871</v>
      </c>
      <c r="E13" s="30">
        <v>74862165</v>
      </c>
      <c r="F13" s="31">
        <v>52830000</v>
      </c>
      <c r="G13" s="29">
        <v>52830000</v>
      </c>
      <c r="H13" s="32">
        <v>52830000</v>
      </c>
      <c r="I13" s="30">
        <v>72173525</v>
      </c>
      <c r="J13" s="33">
        <v>75100000</v>
      </c>
      <c r="K13" s="29">
        <v>79125000</v>
      </c>
      <c r="L13" s="32">
        <v>83476875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8000000</v>
      </c>
      <c r="K26" s="34">
        <v>8440000</v>
      </c>
      <c r="L26" s="37">
        <v>8904200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697471</v>
      </c>
      <c r="J27" s="39">
        <v>620000</v>
      </c>
      <c r="K27" s="34">
        <v>633000</v>
      </c>
      <c r="L27" s="37">
        <v>667815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1319622</v>
      </c>
      <c r="D29" s="34">
        <v>1261746</v>
      </c>
      <c r="E29" s="37">
        <v>1446057</v>
      </c>
      <c r="F29" s="39">
        <v>1500000</v>
      </c>
      <c r="G29" s="34">
        <v>1500000</v>
      </c>
      <c r="H29" s="37">
        <v>1500000</v>
      </c>
      <c r="I29" s="41">
        <v>1475434</v>
      </c>
      <c r="J29" s="39">
        <v>1650000</v>
      </c>
      <c r="K29" s="34">
        <v>1688000</v>
      </c>
      <c r="L29" s="37">
        <v>1780840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307957458</v>
      </c>
      <c r="D33" s="52">
        <f t="shared" ref="D33:L33" si="0">SUM(D6:D20)+SUM(D22:D32)</f>
        <v>328261289</v>
      </c>
      <c r="E33" s="53">
        <f t="shared" si="0"/>
        <v>352402077</v>
      </c>
      <c r="F33" s="54">
        <f t="shared" si="0"/>
        <v>398115331</v>
      </c>
      <c r="G33" s="52">
        <f t="shared" si="0"/>
        <v>398115331</v>
      </c>
      <c r="H33" s="55">
        <f t="shared" si="0"/>
        <v>398115331</v>
      </c>
      <c r="I33" s="56">
        <f t="shared" si="0"/>
        <v>387287419</v>
      </c>
      <c r="J33" s="57">
        <f t="shared" si="0"/>
        <v>448092823</v>
      </c>
      <c r="K33" s="52">
        <f t="shared" si="0"/>
        <v>471707723</v>
      </c>
      <c r="L33" s="53">
        <f t="shared" si="0"/>
        <v>496909149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51849905</v>
      </c>
      <c r="D35" s="34">
        <v>55513849</v>
      </c>
      <c r="E35" s="37">
        <v>59633862</v>
      </c>
      <c r="F35" s="38">
        <v>61180838</v>
      </c>
      <c r="G35" s="34">
        <v>61180838</v>
      </c>
      <c r="H35" s="40">
        <v>61180838</v>
      </c>
      <c r="I35" s="41">
        <v>58461026</v>
      </c>
      <c r="J35" s="39">
        <v>64409471</v>
      </c>
      <c r="K35" s="34">
        <v>68111960</v>
      </c>
      <c r="L35" s="37">
        <v>72027680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87708701</v>
      </c>
      <c r="D38" s="34">
        <v>107101459</v>
      </c>
      <c r="E38" s="37">
        <v>97227474</v>
      </c>
      <c r="F38" s="39">
        <v>121123000</v>
      </c>
      <c r="G38" s="34">
        <v>103485000</v>
      </c>
      <c r="H38" s="37">
        <v>103485000</v>
      </c>
      <c r="I38" s="41">
        <v>96786414</v>
      </c>
      <c r="J38" s="39">
        <v>129773000</v>
      </c>
      <c r="K38" s="34">
        <v>135067365</v>
      </c>
      <c r="L38" s="37">
        <v>141553335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53000000</v>
      </c>
      <c r="E39" s="37">
        <v>65208998</v>
      </c>
      <c r="F39" s="38">
        <v>60000000</v>
      </c>
      <c r="G39" s="34">
        <v>90000000</v>
      </c>
      <c r="H39" s="40">
        <v>90000000</v>
      </c>
      <c r="I39" s="41">
        <v>91497191</v>
      </c>
      <c r="J39" s="39">
        <v>69000000</v>
      </c>
      <c r="K39" s="34">
        <v>72795000</v>
      </c>
      <c r="L39" s="37">
        <v>76798725</v>
      </c>
    </row>
    <row r="40" spans="1:12" x14ac:dyDescent="0.25">
      <c r="A40" s="28" t="s">
        <v>56</v>
      </c>
      <c r="B40" s="21" t="s">
        <v>19</v>
      </c>
      <c r="C40" s="34">
        <v>7039576</v>
      </c>
      <c r="D40" s="34">
        <v>6957641</v>
      </c>
      <c r="E40" s="37">
        <v>6816464</v>
      </c>
      <c r="F40" s="39">
        <v>10000000</v>
      </c>
      <c r="G40" s="34">
        <v>10000000</v>
      </c>
      <c r="H40" s="37">
        <v>10000000</v>
      </c>
      <c r="I40" s="41">
        <v>18568544</v>
      </c>
      <c r="J40" s="39">
        <v>9000000</v>
      </c>
      <c r="K40" s="34">
        <v>9495000</v>
      </c>
      <c r="L40" s="37">
        <v>10017225</v>
      </c>
    </row>
    <row r="41" spans="1:12" x14ac:dyDescent="0.25">
      <c r="A41" s="28" t="s">
        <v>28</v>
      </c>
      <c r="B41" s="21" t="s">
        <v>19</v>
      </c>
      <c r="C41" s="34">
        <v>14503292</v>
      </c>
      <c r="D41" s="34">
        <v>3866863</v>
      </c>
      <c r="E41" s="37">
        <v>3552503</v>
      </c>
      <c r="F41" s="38">
        <v>3242308</v>
      </c>
      <c r="G41" s="34">
        <v>3242308</v>
      </c>
      <c r="H41" s="40">
        <v>3242308</v>
      </c>
      <c r="I41" s="41">
        <v>3241590</v>
      </c>
      <c r="J41" s="39">
        <v>2895994</v>
      </c>
      <c r="K41" s="34">
        <v>2504042</v>
      </c>
      <c r="L41" s="37">
        <v>2061722</v>
      </c>
    </row>
    <row r="42" spans="1:12" x14ac:dyDescent="0.25">
      <c r="A42" s="28" t="s">
        <v>57</v>
      </c>
      <c r="B42" s="21" t="s">
        <v>19</v>
      </c>
      <c r="C42" s="34">
        <v>5168</v>
      </c>
      <c r="D42" s="34">
        <v>2627538</v>
      </c>
      <c r="E42" s="37">
        <v>-997302</v>
      </c>
      <c r="F42" s="38">
        <v>2020000</v>
      </c>
      <c r="G42" s="34">
        <v>2020000</v>
      </c>
      <c r="H42" s="40">
        <v>2020000</v>
      </c>
      <c r="I42" s="41">
        <v>1057</v>
      </c>
      <c r="J42" s="39">
        <v>1520000</v>
      </c>
      <c r="K42" s="34">
        <v>1611100</v>
      </c>
      <c r="L42" s="37">
        <v>1707661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50000000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40233291</v>
      </c>
      <c r="D45" s="34">
        <v>42858278</v>
      </c>
      <c r="E45" s="37">
        <v>46895040</v>
      </c>
      <c r="F45" s="39">
        <v>52391293</v>
      </c>
      <c r="G45" s="34">
        <v>52391293</v>
      </c>
      <c r="H45" s="37">
        <v>52391293</v>
      </c>
      <c r="I45" s="41">
        <v>57169523</v>
      </c>
      <c r="J45" s="39">
        <v>58812453</v>
      </c>
      <c r="K45" s="34">
        <v>62049894</v>
      </c>
      <c r="L45" s="37">
        <v>65465564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75476260</v>
      </c>
      <c r="D47" s="34">
        <v>77947876</v>
      </c>
      <c r="E47" s="37">
        <v>85381137</v>
      </c>
      <c r="F47" s="39">
        <v>65000000</v>
      </c>
      <c r="G47" s="34">
        <v>91938000</v>
      </c>
      <c r="H47" s="37">
        <v>91938000</v>
      </c>
      <c r="I47" s="41">
        <v>93812385</v>
      </c>
      <c r="J47" s="39">
        <v>69000000</v>
      </c>
      <c r="K47" s="34">
        <v>72795000</v>
      </c>
      <c r="L47" s="37">
        <v>76798725</v>
      </c>
    </row>
    <row r="48" spans="1:12" x14ac:dyDescent="0.25">
      <c r="A48" s="60" t="s">
        <v>63</v>
      </c>
      <c r="B48" s="51" t="s">
        <v>19</v>
      </c>
      <c r="C48" s="52">
        <f>SUM(C35:C47)</f>
        <v>326816193</v>
      </c>
      <c r="D48" s="52">
        <f t="shared" ref="D48:L48" si="1">SUM(D35:D47)</f>
        <v>349873504</v>
      </c>
      <c r="E48" s="53">
        <f t="shared" si="1"/>
        <v>363718176</v>
      </c>
      <c r="F48" s="54">
        <f t="shared" si="1"/>
        <v>374957439</v>
      </c>
      <c r="G48" s="52">
        <f t="shared" si="1"/>
        <v>414257439</v>
      </c>
      <c r="H48" s="53">
        <f t="shared" si="1"/>
        <v>414257439</v>
      </c>
      <c r="I48" s="56">
        <f t="shared" si="1"/>
        <v>419537730</v>
      </c>
      <c r="J48" s="57">
        <f t="shared" si="1"/>
        <v>404410918</v>
      </c>
      <c r="K48" s="52">
        <f t="shared" si="1"/>
        <v>424429361</v>
      </c>
      <c r="L48" s="53">
        <f t="shared" si="1"/>
        <v>446430637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-18858735</v>
      </c>
      <c r="D49" s="61">
        <f t="shared" si="2"/>
        <v>-21612215</v>
      </c>
      <c r="E49" s="62">
        <f t="shared" si="2"/>
        <v>-11316099</v>
      </c>
      <c r="F49" s="63">
        <f t="shared" si="2"/>
        <v>23157892</v>
      </c>
      <c r="G49" s="61">
        <f t="shared" si="2"/>
        <v>-16142108</v>
      </c>
      <c r="H49" s="62">
        <f t="shared" si="2"/>
        <v>-16142108</v>
      </c>
      <c r="I49" s="64">
        <f t="shared" si="2"/>
        <v>-32250311</v>
      </c>
      <c r="J49" s="65">
        <f t="shared" si="2"/>
        <v>43681905</v>
      </c>
      <c r="K49" s="61">
        <f t="shared" si="2"/>
        <v>47278362</v>
      </c>
      <c r="L49" s="62">
        <f t="shared" si="2"/>
        <v>50478512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-18858735</v>
      </c>
      <c r="D52" s="68">
        <f t="shared" si="3"/>
        <v>-21612215</v>
      </c>
      <c r="E52" s="69">
        <f t="shared" si="3"/>
        <v>-11316099</v>
      </c>
      <c r="F52" s="70">
        <f t="shared" si="3"/>
        <v>23157892</v>
      </c>
      <c r="G52" s="68">
        <f t="shared" si="3"/>
        <v>-16142108</v>
      </c>
      <c r="H52" s="69">
        <f t="shared" si="3"/>
        <v>-16142108</v>
      </c>
      <c r="I52" s="71">
        <f t="shared" si="3"/>
        <v>-32250311</v>
      </c>
      <c r="J52" s="72">
        <f t="shared" si="3"/>
        <v>43681905</v>
      </c>
      <c r="K52" s="68">
        <f t="shared" si="3"/>
        <v>47278362</v>
      </c>
      <c r="L52" s="69">
        <f t="shared" si="3"/>
        <v>50478512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-18858735</v>
      </c>
      <c r="D54" s="79">
        <f t="shared" ref="D54:L54" si="4">+D52-D53</f>
        <v>-21612215</v>
      </c>
      <c r="E54" s="80">
        <f t="shared" si="4"/>
        <v>-11316099</v>
      </c>
      <c r="F54" s="81">
        <f t="shared" si="4"/>
        <v>23157892</v>
      </c>
      <c r="G54" s="79">
        <f t="shared" si="4"/>
        <v>-16142108</v>
      </c>
      <c r="H54" s="80">
        <f t="shared" si="4"/>
        <v>-16142108</v>
      </c>
      <c r="I54" s="82">
        <f t="shared" si="4"/>
        <v>-32250311</v>
      </c>
      <c r="J54" s="83">
        <f t="shared" si="4"/>
        <v>43681905</v>
      </c>
      <c r="K54" s="79">
        <f t="shared" si="4"/>
        <v>47278362</v>
      </c>
      <c r="L54" s="80">
        <f t="shared" si="4"/>
        <v>50478512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-18858735</v>
      </c>
      <c r="D57" s="68">
        <f t="shared" ref="D57:L57" si="5">SUM(D54:D56)</f>
        <v>-21612215</v>
      </c>
      <c r="E57" s="69">
        <f t="shared" si="5"/>
        <v>-11316099</v>
      </c>
      <c r="F57" s="70">
        <f t="shared" si="5"/>
        <v>23157892</v>
      </c>
      <c r="G57" s="68">
        <f t="shared" si="5"/>
        <v>-16142108</v>
      </c>
      <c r="H57" s="69">
        <f t="shared" si="5"/>
        <v>-16142108</v>
      </c>
      <c r="I57" s="71">
        <f t="shared" si="5"/>
        <v>-32250311</v>
      </c>
      <c r="J57" s="72">
        <f t="shared" si="5"/>
        <v>43681905</v>
      </c>
      <c r="K57" s="68">
        <f t="shared" si="5"/>
        <v>47278362</v>
      </c>
      <c r="L57" s="69">
        <f t="shared" si="5"/>
        <v>50478512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-18858735</v>
      </c>
      <c r="D60" s="87">
        <f t="shared" ref="D60:L60" si="6">SUM(D57:D59)</f>
        <v>-21612215</v>
      </c>
      <c r="E60" s="88">
        <f t="shared" si="6"/>
        <v>-11316099</v>
      </c>
      <c r="F60" s="89">
        <f t="shared" si="6"/>
        <v>23157892</v>
      </c>
      <c r="G60" s="87">
        <f t="shared" si="6"/>
        <v>-16142108</v>
      </c>
      <c r="H60" s="90">
        <f t="shared" si="6"/>
        <v>-16142108</v>
      </c>
      <c r="I60" s="91">
        <f t="shared" si="6"/>
        <v>-32250311</v>
      </c>
      <c r="J60" s="92">
        <f t="shared" si="6"/>
        <v>43681905</v>
      </c>
      <c r="K60" s="87">
        <f t="shared" si="6"/>
        <v>47278362</v>
      </c>
      <c r="L60" s="88">
        <f t="shared" si="6"/>
        <v>50478512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15990044</v>
      </c>
      <c r="D7" s="29">
        <v>29036225</v>
      </c>
      <c r="E7" s="30">
        <v>34842900</v>
      </c>
      <c r="F7" s="31">
        <v>33908324</v>
      </c>
      <c r="G7" s="29">
        <v>42686749</v>
      </c>
      <c r="H7" s="32">
        <v>42686749</v>
      </c>
      <c r="I7" s="30">
        <v>24490899</v>
      </c>
      <c r="J7" s="33">
        <v>45247955</v>
      </c>
      <c r="K7" s="29">
        <v>47962831</v>
      </c>
      <c r="L7" s="32">
        <v>47962831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23164981</v>
      </c>
      <c r="D13" s="29">
        <v>24517679</v>
      </c>
      <c r="E13" s="30">
        <v>27450399</v>
      </c>
      <c r="F13" s="31">
        <v>14962105</v>
      </c>
      <c r="G13" s="29">
        <v>14962105</v>
      </c>
      <c r="H13" s="32">
        <v>14962105</v>
      </c>
      <c r="I13" s="30">
        <v>30106157</v>
      </c>
      <c r="J13" s="33">
        <v>15859831</v>
      </c>
      <c r="K13" s="29">
        <v>16811421</v>
      </c>
      <c r="L13" s="32">
        <v>16811421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39155025</v>
      </c>
      <c r="D33" s="52">
        <f t="shared" ref="D33:L33" si="0">SUM(D6:D20)+SUM(D22:D32)</f>
        <v>53553904</v>
      </c>
      <c r="E33" s="53">
        <f t="shared" si="0"/>
        <v>62293299</v>
      </c>
      <c r="F33" s="54">
        <f t="shared" si="0"/>
        <v>48870429</v>
      </c>
      <c r="G33" s="52">
        <f t="shared" si="0"/>
        <v>57648854</v>
      </c>
      <c r="H33" s="55">
        <f t="shared" si="0"/>
        <v>57648854</v>
      </c>
      <c r="I33" s="56">
        <f t="shared" si="0"/>
        <v>54597056</v>
      </c>
      <c r="J33" s="57">
        <f t="shared" si="0"/>
        <v>61107786</v>
      </c>
      <c r="K33" s="52">
        <f t="shared" si="0"/>
        <v>64774252</v>
      </c>
      <c r="L33" s="53">
        <f t="shared" si="0"/>
        <v>64774252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13960640</v>
      </c>
      <c r="D35" s="34">
        <v>14455550</v>
      </c>
      <c r="E35" s="37">
        <v>14662931</v>
      </c>
      <c r="F35" s="38">
        <v>14595522</v>
      </c>
      <c r="G35" s="34">
        <v>14241522</v>
      </c>
      <c r="H35" s="40">
        <v>14241522</v>
      </c>
      <c r="I35" s="41">
        <v>15016637</v>
      </c>
      <c r="J35" s="39">
        <v>15344314</v>
      </c>
      <c r="K35" s="34">
        <v>16286572</v>
      </c>
      <c r="L35" s="37">
        <v>16286572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8926531</v>
      </c>
      <c r="D38" s="34">
        <v>17231</v>
      </c>
      <c r="E38" s="37">
        <v>11748159</v>
      </c>
      <c r="F38" s="39">
        <v>9227647</v>
      </c>
      <c r="G38" s="34">
        <v>9315025</v>
      </c>
      <c r="H38" s="37">
        <v>9315025</v>
      </c>
      <c r="I38" s="41">
        <v>9959007</v>
      </c>
      <c r="J38" s="39">
        <v>12960000</v>
      </c>
      <c r="K38" s="34">
        <v>13460000</v>
      </c>
      <c r="L38" s="37">
        <v>13960000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2833463</v>
      </c>
      <c r="H39" s="40">
        <v>2833463</v>
      </c>
      <c r="I39" s="41">
        <v>0</v>
      </c>
      <c r="J39" s="39">
        <v>0</v>
      </c>
      <c r="K39" s="34">
        <v>4127678</v>
      </c>
      <c r="L39" s="37">
        <v>4127678</v>
      </c>
    </row>
    <row r="40" spans="1:12" x14ac:dyDescent="0.25">
      <c r="A40" s="28" t="s">
        <v>56</v>
      </c>
      <c r="B40" s="21" t="s">
        <v>19</v>
      </c>
      <c r="C40" s="34">
        <v>5505379</v>
      </c>
      <c r="D40" s="34">
        <v>0</v>
      </c>
      <c r="E40" s="37">
        <v>6144237</v>
      </c>
      <c r="F40" s="39">
        <v>5819163</v>
      </c>
      <c r="G40" s="34">
        <v>5000005</v>
      </c>
      <c r="H40" s="37">
        <v>5000005</v>
      </c>
      <c r="I40" s="41">
        <v>6634554</v>
      </c>
      <c r="J40" s="39">
        <v>5300000</v>
      </c>
      <c r="K40" s="34">
        <v>5618005</v>
      </c>
      <c r="L40" s="37">
        <v>5618005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4934286</v>
      </c>
      <c r="D42" s="34">
        <v>6456509</v>
      </c>
      <c r="E42" s="37">
        <v>5269441</v>
      </c>
      <c r="F42" s="38">
        <v>4867460</v>
      </c>
      <c r="G42" s="34">
        <v>6687462</v>
      </c>
      <c r="H42" s="40">
        <v>6687462</v>
      </c>
      <c r="I42" s="41">
        <v>8014048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13649149</v>
      </c>
      <c r="D44" s="34">
        <v>30842781</v>
      </c>
      <c r="E44" s="37">
        <v>103600</v>
      </c>
      <c r="F44" s="38">
        <v>1675342</v>
      </c>
      <c r="G44" s="34">
        <v>50001</v>
      </c>
      <c r="H44" s="40">
        <v>50001</v>
      </c>
      <c r="I44" s="41">
        <v>45810</v>
      </c>
      <c r="J44" s="39">
        <v>53000</v>
      </c>
      <c r="K44" s="34">
        <v>56181</v>
      </c>
      <c r="L44" s="37">
        <v>56181</v>
      </c>
    </row>
    <row r="45" spans="1:12" x14ac:dyDescent="0.25">
      <c r="A45" s="28" t="s">
        <v>60</v>
      </c>
      <c r="B45" s="21" t="s">
        <v>19</v>
      </c>
      <c r="C45" s="34">
        <v>7174</v>
      </c>
      <c r="D45" s="34">
        <v>241196</v>
      </c>
      <c r="E45" s="37">
        <v>295137</v>
      </c>
      <c r="F45" s="39">
        <v>295402</v>
      </c>
      <c r="G45" s="34">
        <v>1126424</v>
      </c>
      <c r="H45" s="37">
        <v>1126424</v>
      </c>
      <c r="I45" s="41">
        <v>2167579</v>
      </c>
      <c r="J45" s="39">
        <v>1282007</v>
      </c>
      <c r="K45" s="34">
        <v>1360927</v>
      </c>
      <c r="L45" s="37">
        <v>1380927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46983159</v>
      </c>
      <c r="D48" s="52">
        <f t="shared" ref="D48:L48" si="1">SUM(D35:D47)</f>
        <v>52013267</v>
      </c>
      <c r="E48" s="53">
        <f t="shared" si="1"/>
        <v>38223505</v>
      </c>
      <c r="F48" s="54">
        <f t="shared" si="1"/>
        <v>36480536</v>
      </c>
      <c r="G48" s="52">
        <f t="shared" si="1"/>
        <v>39253902</v>
      </c>
      <c r="H48" s="53">
        <f t="shared" si="1"/>
        <v>39253902</v>
      </c>
      <c r="I48" s="56">
        <f t="shared" si="1"/>
        <v>41837635</v>
      </c>
      <c r="J48" s="57">
        <f t="shared" si="1"/>
        <v>34939321</v>
      </c>
      <c r="K48" s="52">
        <f t="shared" si="1"/>
        <v>40909363</v>
      </c>
      <c r="L48" s="53">
        <f t="shared" si="1"/>
        <v>41429363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-7828134</v>
      </c>
      <c r="D49" s="61">
        <f t="shared" si="2"/>
        <v>1540637</v>
      </c>
      <c r="E49" s="62">
        <f t="shared" si="2"/>
        <v>24069794</v>
      </c>
      <c r="F49" s="63">
        <f t="shared" si="2"/>
        <v>12389893</v>
      </c>
      <c r="G49" s="61">
        <f t="shared" si="2"/>
        <v>18394952</v>
      </c>
      <c r="H49" s="62">
        <f t="shared" si="2"/>
        <v>18394952</v>
      </c>
      <c r="I49" s="64">
        <f t="shared" si="2"/>
        <v>12759421</v>
      </c>
      <c r="J49" s="65">
        <f t="shared" si="2"/>
        <v>26168465</v>
      </c>
      <c r="K49" s="61">
        <f t="shared" si="2"/>
        <v>23864889</v>
      </c>
      <c r="L49" s="62">
        <f t="shared" si="2"/>
        <v>23344889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-7828134</v>
      </c>
      <c r="D52" s="68">
        <f t="shared" si="3"/>
        <v>1540637</v>
      </c>
      <c r="E52" s="69">
        <f t="shared" si="3"/>
        <v>24069794</v>
      </c>
      <c r="F52" s="70">
        <f t="shared" si="3"/>
        <v>12389893</v>
      </c>
      <c r="G52" s="68">
        <f t="shared" si="3"/>
        <v>18394952</v>
      </c>
      <c r="H52" s="69">
        <f t="shared" si="3"/>
        <v>18394952</v>
      </c>
      <c r="I52" s="71">
        <f t="shared" si="3"/>
        <v>12759421</v>
      </c>
      <c r="J52" s="72">
        <f t="shared" si="3"/>
        <v>26168465</v>
      </c>
      <c r="K52" s="68">
        <f t="shared" si="3"/>
        <v>23864889</v>
      </c>
      <c r="L52" s="69">
        <f t="shared" si="3"/>
        <v>23344889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-7828134</v>
      </c>
      <c r="D54" s="79">
        <f t="shared" ref="D54:L54" si="4">+D52-D53</f>
        <v>1540637</v>
      </c>
      <c r="E54" s="80">
        <f t="shared" si="4"/>
        <v>24069794</v>
      </c>
      <c r="F54" s="81">
        <f t="shared" si="4"/>
        <v>12389893</v>
      </c>
      <c r="G54" s="79">
        <f t="shared" si="4"/>
        <v>18394952</v>
      </c>
      <c r="H54" s="80">
        <f t="shared" si="4"/>
        <v>18394952</v>
      </c>
      <c r="I54" s="82">
        <f t="shared" si="4"/>
        <v>12759421</v>
      </c>
      <c r="J54" s="83">
        <f t="shared" si="4"/>
        <v>26168465</v>
      </c>
      <c r="K54" s="79">
        <f t="shared" si="4"/>
        <v>23864889</v>
      </c>
      <c r="L54" s="80">
        <f t="shared" si="4"/>
        <v>23344889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-7828134</v>
      </c>
      <c r="D57" s="68">
        <f t="shared" ref="D57:L57" si="5">SUM(D54:D56)</f>
        <v>1540637</v>
      </c>
      <c r="E57" s="69">
        <f t="shared" si="5"/>
        <v>24069794</v>
      </c>
      <c r="F57" s="70">
        <f t="shared" si="5"/>
        <v>12389893</v>
      </c>
      <c r="G57" s="68">
        <f t="shared" si="5"/>
        <v>18394952</v>
      </c>
      <c r="H57" s="69">
        <f t="shared" si="5"/>
        <v>18394952</v>
      </c>
      <c r="I57" s="71">
        <f t="shared" si="5"/>
        <v>12759421</v>
      </c>
      <c r="J57" s="72">
        <f t="shared" si="5"/>
        <v>26168465</v>
      </c>
      <c r="K57" s="68">
        <f t="shared" si="5"/>
        <v>23864889</v>
      </c>
      <c r="L57" s="69">
        <f t="shared" si="5"/>
        <v>23344889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-7828134</v>
      </c>
      <c r="D60" s="87">
        <f t="shared" ref="D60:L60" si="6">SUM(D57:D59)</f>
        <v>1540637</v>
      </c>
      <c r="E60" s="88">
        <f t="shared" si="6"/>
        <v>24069794</v>
      </c>
      <c r="F60" s="89">
        <f t="shared" si="6"/>
        <v>12389893</v>
      </c>
      <c r="G60" s="87">
        <f t="shared" si="6"/>
        <v>18394952</v>
      </c>
      <c r="H60" s="90">
        <f t="shared" si="6"/>
        <v>18394952</v>
      </c>
      <c r="I60" s="91">
        <f t="shared" si="6"/>
        <v>12759421</v>
      </c>
      <c r="J60" s="92">
        <f t="shared" si="6"/>
        <v>26168465</v>
      </c>
      <c r="K60" s="87">
        <f t="shared" si="6"/>
        <v>23864889</v>
      </c>
      <c r="L60" s="88">
        <f t="shared" si="6"/>
        <v>23344889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8425850</v>
      </c>
      <c r="D7" s="29">
        <v>6010164</v>
      </c>
      <c r="E7" s="30">
        <v>3263902</v>
      </c>
      <c r="F7" s="31">
        <v>3663276</v>
      </c>
      <c r="G7" s="29">
        <v>5195784</v>
      </c>
      <c r="H7" s="32">
        <v>5195784</v>
      </c>
      <c r="I7" s="30">
        <v>4786391</v>
      </c>
      <c r="J7" s="33">
        <v>5424399</v>
      </c>
      <c r="K7" s="29">
        <v>5673924</v>
      </c>
      <c r="L7" s="32">
        <v>5923576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7065016</v>
      </c>
      <c r="F13" s="31">
        <v>8733668</v>
      </c>
      <c r="G13" s="29">
        <v>8733668</v>
      </c>
      <c r="H13" s="32">
        <v>8733668</v>
      </c>
      <c r="I13" s="30">
        <v>7346892</v>
      </c>
      <c r="J13" s="33">
        <v>9117950</v>
      </c>
      <c r="K13" s="29">
        <v>9537376</v>
      </c>
      <c r="L13" s="32">
        <v>9957021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6903033</v>
      </c>
      <c r="D26" s="34">
        <v>0</v>
      </c>
      <c r="E26" s="37">
        <v>2659169</v>
      </c>
      <c r="F26" s="39">
        <v>1150000</v>
      </c>
      <c r="G26" s="34">
        <v>1150000</v>
      </c>
      <c r="H26" s="37">
        <v>1150000</v>
      </c>
      <c r="I26" s="41">
        <v>2947678</v>
      </c>
      <c r="J26" s="39">
        <v>1150000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15328883</v>
      </c>
      <c r="D33" s="52">
        <f t="shared" ref="D33:L33" si="0">SUM(D6:D20)+SUM(D22:D32)</f>
        <v>6010164</v>
      </c>
      <c r="E33" s="53">
        <f t="shared" si="0"/>
        <v>12988087</v>
      </c>
      <c r="F33" s="54">
        <f t="shared" si="0"/>
        <v>13546944</v>
      </c>
      <c r="G33" s="52">
        <f t="shared" si="0"/>
        <v>15079452</v>
      </c>
      <c r="H33" s="55">
        <f t="shared" si="0"/>
        <v>15079452</v>
      </c>
      <c r="I33" s="56">
        <f t="shared" si="0"/>
        <v>15080961</v>
      </c>
      <c r="J33" s="57">
        <f t="shared" si="0"/>
        <v>15692349</v>
      </c>
      <c r="K33" s="52">
        <f t="shared" si="0"/>
        <v>15211300</v>
      </c>
      <c r="L33" s="53">
        <f t="shared" si="0"/>
        <v>15880597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4467286</v>
      </c>
      <c r="D35" s="34">
        <v>4390587</v>
      </c>
      <c r="E35" s="37">
        <v>3715927</v>
      </c>
      <c r="F35" s="38">
        <v>3775948</v>
      </c>
      <c r="G35" s="34">
        <v>3945204</v>
      </c>
      <c r="H35" s="40">
        <v>3945204</v>
      </c>
      <c r="I35" s="41">
        <v>3990695</v>
      </c>
      <c r="J35" s="39">
        <v>5958740</v>
      </c>
      <c r="K35" s="34">
        <v>6232845</v>
      </c>
      <c r="L35" s="37">
        <v>6507091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17343737</v>
      </c>
      <c r="D38" s="34">
        <v>9233007</v>
      </c>
      <c r="E38" s="37">
        <v>5520494</v>
      </c>
      <c r="F38" s="39">
        <v>5278840</v>
      </c>
      <c r="G38" s="34">
        <v>5318840</v>
      </c>
      <c r="H38" s="37">
        <v>5318840</v>
      </c>
      <c r="I38" s="41">
        <v>11635605</v>
      </c>
      <c r="J38" s="39">
        <v>5150000</v>
      </c>
      <c r="K38" s="34">
        <v>4184000</v>
      </c>
      <c r="L38" s="37">
        <v>4368096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2102017</v>
      </c>
      <c r="G39" s="34">
        <v>5063839</v>
      </c>
      <c r="H39" s="40">
        <v>5063839</v>
      </c>
      <c r="I39" s="41">
        <v>10108609</v>
      </c>
      <c r="J39" s="39">
        <v>5063846</v>
      </c>
      <c r="K39" s="34">
        <v>5296783</v>
      </c>
      <c r="L39" s="37">
        <v>5529842</v>
      </c>
    </row>
    <row r="40" spans="1:12" x14ac:dyDescent="0.25">
      <c r="A40" s="28" t="s">
        <v>56</v>
      </c>
      <c r="B40" s="21" t="s">
        <v>19</v>
      </c>
      <c r="C40" s="34">
        <v>2572098</v>
      </c>
      <c r="D40" s="34">
        <v>6689294</v>
      </c>
      <c r="E40" s="37">
        <v>13807782</v>
      </c>
      <c r="F40" s="39">
        <v>6493454</v>
      </c>
      <c r="G40" s="34">
        <v>6493454</v>
      </c>
      <c r="H40" s="37">
        <v>6493454</v>
      </c>
      <c r="I40" s="41">
        <v>4300285</v>
      </c>
      <c r="J40" s="39">
        <v>6493454</v>
      </c>
      <c r="K40" s="34">
        <v>6792153</v>
      </c>
      <c r="L40" s="37">
        <v>7091008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3658400</v>
      </c>
      <c r="F42" s="38">
        <v>0</v>
      </c>
      <c r="G42" s="34">
        <v>0</v>
      </c>
      <c r="H42" s="40">
        <v>0</v>
      </c>
      <c r="I42" s="41">
        <v>0</v>
      </c>
      <c r="J42" s="39">
        <v>1510000</v>
      </c>
      <c r="K42" s="34">
        <v>1578960</v>
      </c>
      <c r="L42" s="37">
        <v>1648436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7149707</v>
      </c>
      <c r="E44" s="37">
        <v>10406084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56016</v>
      </c>
      <c r="D45" s="34">
        <v>90448</v>
      </c>
      <c r="E45" s="37">
        <v>59529</v>
      </c>
      <c r="F45" s="39">
        <v>53118</v>
      </c>
      <c r="G45" s="34">
        <v>66118</v>
      </c>
      <c r="H45" s="37">
        <v>66118</v>
      </c>
      <c r="I45" s="41">
        <v>41561</v>
      </c>
      <c r="J45" s="39">
        <v>164100</v>
      </c>
      <c r="K45" s="34">
        <v>171649</v>
      </c>
      <c r="L45" s="37">
        <v>179203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578708</v>
      </c>
      <c r="G47" s="34">
        <v>578708</v>
      </c>
      <c r="H47" s="37">
        <v>578708</v>
      </c>
      <c r="I47" s="41">
        <v>3928038</v>
      </c>
      <c r="J47" s="39">
        <v>604171</v>
      </c>
      <c r="K47" s="34">
        <v>631963</v>
      </c>
      <c r="L47" s="37">
        <v>659770</v>
      </c>
    </row>
    <row r="48" spans="1:12" x14ac:dyDescent="0.25">
      <c r="A48" s="60" t="s">
        <v>63</v>
      </c>
      <c r="B48" s="51" t="s">
        <v>19</v>
      </c>
      <c r="C48" s="52">
        <f>SUM(C35:C47)</f>
        <v>24439137</v>
      </c>
      <c r="D48" s="52">
        <f t="shared" ref="D48:L48" si="1">SUM(D35:D47)</f>
        <v>27553043</v>
      </c>
      <c r="E48" s="53">
        <f t="shared" si="1"/>
        <v>37168216</v>
      </c>
      <c r="F48" s="54">
        <f t="shared" si="1"/>
        <v>18282085</v>
      </c>
      <c r="G48" s="52">
        <f t="shared" si="1"/>
        <v>21466163</v>
      </c>
      <c r="H48" s="53">
        <f t="shared" si="1"/>
        <v>21466163</v>
      </c>
      <c r="I48" s="56">
        <f t="shared" si="1"/>
        <v>34004793</v>
      </c>
      <c r="J48" s="57">
        <f t="shared" si="1"/>
        <v>24944311</v>
      </c>
      <c r="K48" s="52">
        <f t="shared" si="1"/>
        <v>24888353</v>
      </c>
      <c r="L48" s="53">
        <f t="shared" si="1"/>
        <v>25983446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-9110254</v>
      </c>
      <c r="D49" s="61">
        <f t="shared" si="2"/>
        <v>-21542879</v>
      </c>
      <c r="E49" s="62">
        <f t="shared" si="2"/>
        <v>-24180129</v>
      </c>
      <c r="F49" s="63">
        <f t="shared" si="2"/>
        <v>-4735141</v>
      </c>
      <c r="G49" s="61">
        <f t="shared" si="2"/>
        <v>-6386711</v>
      </c>
      <c r="H49" s="62">
        <f t="shared" si="2"/>
        <v>-6386711</v>
      </c>
      <c r="I49" s="64">
        <f t="shared" si="2"/>
        <v>-18923832</v>
      </c>
      <c r="J49" s="65">
        <f t="shared" si="2"/>
        <v>-9251962</v>
      </c>
      <c r="K49" s="61">
        <f t="shared" si="2"/>
        <v>-9677053</v>
      </c>
      <c r="L49" s="62">
        <f t="shared" si="2"/>
        <v>-10102849</v>
      </c>
    </row>
    <row r="50" spans="1:12" x14ac:dyDescent="0.25">
      <c r="A50" s="66" t="s">
        <v>65</v>
      </c>
      <c r="B50" s="21" t="s">
        <v>66</v>
      </c>
      <c r="C50" s="34">
        <v>25034206</v>
      </c>
      <c r="D50" s="34">
        <v>24070993</v>
      </c>
      <c r="E50" s="37">
        <v>30775046</v>
      </c>
      <c r="F50" s="39">
        <v>22258000</v>
      </c>
      <c r="G50" s="34">
        <v>57092809</v>
      </c>
      <c r="H50" s="37">
        <v>57092809</v>
      </c>
      <c r="I50" s="41">
        <v>47503447</v>
      </c>
      <c r="J50" s="39">
        <v>22601000</v>
      </c>
      <c r="K50" s="34">
        <v>18348000</v>
      </c>
      <c r="L50" s="37">
        <v>13757000</v>
      </c>
    </row>
    <row r="51" spans="1:12" x14ac:dyDescent="0.25">
      <c r="A51" s="66" t="s">
        <v>67</v>
      </c>
      <c r="B51" s="21" t="s">
        <v>66</v>
      </c>
      <c r="C51" s="34">
        <v>3695652</v>
      </c>
      <c r="D51" s="34">
        <v>1725000</v>
      </c>
      <c r="E51" s="37">
        <v>4745000</v>
      </c>
      <c r="F51" s="38">
        <v>0</v>
      </c>
      <c r="G51" s="34">
        <v>0</v>
      </c>
      <c r="H51" s="37">
        <v>0</v>
      </c>
      <c r="I51" s="41">
        <v>2000000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19619604</v>
      </c>
      <c r="D52" s="68">
        <f t="shared" si="3"/>
        <v>4253114</v>
      </c>
      <c r="E52" s="69">
        <f t="shared" si="3"/>
        <v>11339917</v>
      </c>
      <c r="F52" s="70">
        <f t="shared" si="3"/>
        <v>17522859</v>
      </c>
      <c r="G52" s="68">
        <f t="shared" si="3"/>
        <v>50706098</v>
      </c>
      <c r="H52" s="69">
        <f t="shared" si="3"/>
        <v>50706098</v>
      </c>
      <c r="I52" s="71">
        <f t="shared" si="3"/>
        <v>30579615</v>
      </c>
      <c r="J52" s="72">
        <f t="shared" si="3"/>
        <v>13349038</v>
      </c>
      <c r="K52" s="68">
        <f t="shared" si="3"/>
        <v>8670947</v>
      </c>
      <c r="L52" s="69">
        <f t="shared" si="3"/>
        <v>3654151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19619604</v>
      </c>
      <c r="D54" s="79">
        <f t="shared" ref="D54:L54" si="4">+D52-D53</f>
        <v>4253114</v>
      </c>
      <c r="E54" s="80">
        <f t="shared" si="4"/>
        <v>11339917</v>
      </c>
      <c r="F54" s="81">
        <f t="shared" si="4"/>
        <v>17522859</v>
      </c>
      <c r="G54" s="79">
        <f t="shared" si="4"/>
        <v>50706098</v>
      </c>
      <c r="H54" s="80">
        <f t="shared" si="4"/>
        <v>50706098</v>
      </c>
      <c r="I54" s="82">
        <f t="shared" si="4"/>
        <v>30579615</v>
      </c>
      <c r="J54" s="83">
        <f t="shared" si="4"/>
        <v>13349038</v>
      </c>
      <c r="K54" s="79">
        <f t="shared" si="4"/>
        <v>8670947</v>
      </c>
      <c r="L54" s="80">
        <f t="shared" si="4"/>
        <v>3654151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19619604</v>
      </c>
      <c r="D57" s="68">
        <f t="shared" ref="D57:L57" si="5">SUM(D54:D56)</f>
        <v>4253114</v>
      </c>
      <c r="E57" s="69">
        <f t="shared" si="5"/>
        <v>11339917</v>
      </c>
      <c r="F57" s="70">
        <f t="shared" si="5"/>
        <v>17522859</v>
      </c>
      <c r="G57" s="68">
        <f t="shared" si="5"/>
        <v>50706098</v>
      </c>
      <c r="H57" s="69">
        <f t="shared" si="5"/>
        <v>50706098</v>
      </c>
      <c r="I57" s="71">
        <f t="shared" si="5"/>
        <v>30579615</v>
      </c>
      <c r="J57" s="72">
        <f t="shared" si="5"/>
        <v>13349038</v>
      </c>
      <c r="K57" s="68">
        <f t="shared" si="5"/>
        <v>8670947</v>
      </c>
      <c r="L57" s="69">
        <f t="shared" si="5"/>
        <v>3654151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19619604</v>
      </c>
      <c r="D60" s="87">
        <f t="shared" ref="D60:L60" si="6">SUM(D57:D59)</f>
        <v>4253114</v>
      </c>
      <c r="E60" s="88">
        <f t="shared" si="6"/>
        <v>11339917</v>
      </c>
      <c r="F60" s="89">
        <f t="shared" si="6"/>
        <v>17522859</v>
      </c>
      <c r="G60" s="87">
        <f t="shared" si="6"/>
        <v>50706098</v>
      </c>
      <c r="H60" s="90">
        <f t="shared" si="6"/>
        <v>50706098</v>
      </c>
      <c r="I60" s="91">
        <f t="shared" si="6"/>
        <v>30579615</v>
      </c>
      <c r="J60" s="92">
        <f t="shared" si="6"/>
        <v>13349038</v>
      </c>
      <c r="K60" s="87">
        <f t="shared" si="6"/>
        <v>8670947</v>
      </c>
      <c r="L60" s="88">
        <f t="shared" si="6"/>
        <v>3654151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42329916</v>
      </c>
      <c r="D7" s="29">
        <v>33098279</v>
      </c>
      <c r="E7" s="30">
        <v>43867103</v>
      </c>
      <c r="F7" s="31">
        <v>54552363</v>
      </c>
      <c r="G7" s="29">
        <v>54552363</v>
      </c>
      <c r="H7" s="32">
        <v>54552363</v>
      </c>
      <c r="I7" s="30">
        <v>44413809</v>
      </c>
      <c r="J7" s="33">
        <v>56898115</v>
      </c>
      <c r="K7" s="29">
        <v>59515428</v>
      </c>
      <c r="L7" s="32">
        <v>62134106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15364088</v>
      </c>
      <c r="D13" s="29">
        <v>26473733</v>
      </c>
      <c r="E13" s="30">
        <v>34317985</v>
      </c>
      <c r="F13" s="31">
        <v>26936028</v>
      </c>
      <c r="G13" s="29">
        <v>26936028</v>
      </c>
      <c r="H13" s="32">
        <v>26936028</v>
      </c>
      <c r="I13" s="30">
        <v>34043457</v>
      </c>
      <c r="J13" s="33">
        <v>26936028</v>
      </c>
      <c r="K13" s="29">
        <v>28175085</v>
      </c>
      <c r="L13" s="32">
        <v>29414789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-32796352</v>
      </c>
      <c r="E30" s="37">
        <v>-12597871</v>
      </c>
      <c r="F30" s="39">
        <v>0</v>
      </c>
      <c r="G30" s="34">
        <v>0</v>
      </c>
      <c r="H30" s="37">
        <v>0</v>
      </c>
      <c r="I30" s="41">
        <v>-10841186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57694004</v>
      </c>
      <c r="D33" s="52">
        <f t="shared" ref="D33:L33" si="0">SUM(D6:D20)+SUM(D22:D32)</f>
        <v>26775660</v>
      </c>
      <c r="E33" s="53">
        <f t="shared" si="0"/>
        <v>65587217</v>
      </c>
      <c r="F33" s="54">
        <f t="shared" si="0"/>
        <v>81488391</v>
      </c>
      <c r="G33" s="52">
        <f t="shared" si="0"/>
        <v>81488391</v>
      </c>
      <c r="H33" s="55">
        <f t="shared" si="0"/>
        <v>81488391</v>
      </c>
      <c r="I33" s="56">
        <f t="shared" si="0"/>
        <v>67616080</v>
      </c>
      <c r="J33" s="57">
        <f t="shared" si="0"/>
        <v>83834143</v>
      </c>
      <c r="K33" s="52">
        <f t="shared" si="0"/>
        <v>87690513</v>
      </c>
      <c r="L33" s="53">
        <f t="shared" si="0"/>
        <v>91548895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5300554</v>
      </c>
      <c r="D35" s="34">
        <v>6976574</v>
      </c>
      <c r="E35" s="37">
        <v>5669576</v>
      </c>
      <c r="F35" s="38">
        <v>8660631</v>
      </c>
      <c r="G35" s="34">
        <v>8660631</v>
      </c>
      <c r="H35" s="40">
        <v>8660631</v>
      </c>
      <c r="I35" s="41">
        <v>10713562</v>
      </c>
      <c r="J35" s="39">
        <v>9033036</v>
      </c>
      <c r="K35" s="34">
        <v>9448557</v>
      </c>
      <c r="L35" s="37">
        <v>9864295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79641624</v>
      </c>
      <c r="D38" s="34">
        <v>84573049</v>
      </c>
      <c r="E38" s="37">
        <v>86688740</v>
      </c>
      <c r="F38" s="39">
        <v>61135214</v>
      </c>
      <c r="G38" s="34">
        <v>61135214</v>
      </c>
      <c r="H38" s="37">
        <v>61135214</v>
      </c>
      <c r="I38" s="41">
        <v>17760215</v>
      </c>
      <c r="J38" s="39">
        <v>61124724</v>
      </c>
      <c r="K38" s="34">
        <v>61124724</v>
      </c>
      <c r="L38" s="37">
        <v>61124724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10364949</v>
      </c>
      <c r="G39" s="34">
        <v>10364949</v>
      </c>
      <c r="H39" s="40">
        <v>10364949</v>
      </c>
      <c r="I39" s="41">
        <v>0</v>
      </c>
      <c r="J39" s="39">
        <v>10910473</v>
      </c>
      <c r="K39" s="34">
        <v>10910473</v>
      </c>
      <c r="L39" s="37">
        <v>10910473</v>
      </c>
    </row>
    <row r="40" spans="1:12" x14ac:dyDescent="0.25">
      <c r="A40" s="28" t="s">
        <v>56</v>
      </c>
      <c r="B40" s="21" t="s">
        <v>19</v>
      </c>
      <c r="C40" s="34">
        <v>65565917</v>
      </c>
      <c r="D40" s="34">
        <v>-53579448</v>
      </c>
      <c r="E40" s="37">
        <v>12989538</v>
      </c>
      <c r="F40" s="39">
        <v>11876554</v>
      </c>
      <c r="G40" s="34">
        <v>11876554</v>
      </c>
      <c r="H40" s="37">
        <v>11876554</v>
      </c>
      <c r="I40" s="41">
        <v>5994645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580000</v>
      </c>
      <c r="D42" s="34">
        <v>0</v>
      </c>
      <c r="E42" s="37">
        <v>0</v>
      </c>
      <c r="F42" s="38">
        <v>41960</v>
      </c>
      <c r="G42" s="34">
        <v>41960</v>
      </c>
      <c r="H42" s="40">
        <v>41960</v>
      </c>
      <c r="I42" s="41">
        <v>0</v>
      </c>
      <c r="J42" s="39">
        <v>40000</v>
      </c>
      <c r="K42" s="34">
        <v>40000</v>
      </c>
      <c r="L42" s="37">
        <v>40000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147095398</v>
      </c>
      <c r="E44" s="37">
        <v>0</v>
      </c>
      <c r="F44" s="38">
        <v>545524</v>
      </c>
      <c r="G44" s="34">
        <v>545524</v>
      </c>
      <c r="H44" s="40">
        <v>545524</v>
      </c>
      <c r="I44" s="41">
        <v>83643672</v>
      </c>
      <c r="J44" s="39">
        <v>800000</v>
      </c>
      <c r="K44" s="34">
        <v>800000</v>
      </c>
      <c r="L44" s="37">
        <v>800000</v>
      </c>
    </row>
    <row r="45" spans="1:12" x14ac:dyDescent="0.25">
      <c r="A45" s="28" t="s">
        <v>60</v>
      </c>
      <c r="B45" s="21" t="s">
        <v>19</v>
      </c>
      <c r="C45" s="34">
        <v>340408</v>
      </c>
      <c r="D45" s="34">
        <v>-8731028</v>
      </c>
      <c r="E45" s="37">
        <v>318022</v>
      </c>
      <c r="F45" s="39">
        <v>616996</v>
      </c>
      <c r="G45" s="34">
        <v>616996</v>
      </c>
      <c r="H45" s="37">
        <v>616996</v>
      </c>
      <c r="I45" s="41">
        <v>748017</v>
      </c>
      <c r="J45" s="39">
        <v>673915</v>
      </c>
      <c r="K45" s="34">
        <v>673915</v>
      </c>
      <c r="L45" s="37">
        <v>673915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17868</v>
      </c>
      <c r="E46" s="37">
        <v>2927</v>
      </c>
      <c r="F46" s="38">
        <v>0</v>
      </c>
      <c r="G46" s="34">
        <v>0</v>
      </c>
      <c r="H46" s="37">
        <v>0</v>
      </c>
      <c r="I46" s="41">
        <v>75691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151428503</v>
      </c>
      <c r="D48" s="52">
        <f t="shared" ref="D48:L48" si="1">SUM(D35:D47)</f>
        <v>176352413</v>
      </c>
      <c r="E48" s="53">
        <f t="shared" si="1"/>
        <v>105668803</v>
      </c>
      <c r="F48" s="54">
        <f t="shared" si="1"/>
        <v>93241828</v>
      </c>
      <c r="G48" s="52">
        <f t="shared" si="1"/>
        <v>93241828</v>
      </c>
      <c r="H48" s="53">
        <f t="shared" si="1"/>
        <v>93241828</v>
      </c>
      <c r="I48" s="56">
        <f t="shared" si="1"/>
        <v>118935802</v>
      </c>
      <c r="J48" s="57">
        <f t="shared" si="1"/>
        <v>82582148</v>
      </c>
      <c r="K48" s="52">
        <f t="shared" si="1"/>
        <v>82997669</v>
      </c>
      <c r="L48" s="53">
        <f t="shared" si="1"/>
        <v>83413407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-93734499</v>
      </c>
      <c r="D49" s="61">
        <f t="shared" si="2"/>
        <v>-149576753</v>
      </c>
      <c r="E49" s="62">
        <f t="shared" si="2"/>
        <v>-40081586</v>
      </c>
      <c r="F49" s="63">
        <f t="shared" si="2"/>
        <v>-11753437</v>
      </c>
      <c r="G49" s="61">
        <f t="shared" si="2"/>
        <v>-11753437</v>
      </c>
      <c r="H49" s="62">
        <f t="shared" si="2"/>
        <v>-11753437</v>
      </c>
      <c r="I49" s="64">
        <f t="shared" si="2"/>
        <v>-51319722</v>
      </c>
      <c r="J49" s="65">
        <f t="shared" si="2"/>
        <v>1251995</v>
      </c>
      <c r="K49" s="61">
        <f t="shared" si="2"/>
        <v>4692844</v>
      </c>
      <c r="L49" s="62">
        <f t="shared" si="2"/>
        <v>8135488</v>
      </c>
    </row>
    <row r="50" spans="1:12" x14ac:dyDescent="0.25">
      <c r="A50" s="66" t="s">
        <v>65</v>
      </c>
      <c r="B50" s="21" t="s">
        <v>66</v>
      </c>
      <c r="C50" s="34">
        <v>-2483776</v>
      </c>
      <c r="D50" s="34">
        <v>-7484190</v>
      </c>
      <c r="E50" s="37">
        <v>-2803265</v>
      </c>
      <c r="F50" s="39">
        <v>25000000</v>
      </c>
      <c r="G50" s="34">
        <v>25000000</v>
      </c>
      <c r="H50" s="37">
        <v>25000000</v>
      </c>
      <c r="I50" s="41">
        <v>28792327</v>
      </c>
      <c r="J50" s="39">
        <v>30000000</v>
      </c>
      <c r="K50" s="34">
        <v>40000000</v>
      </c>
      <c r="L50" s="37">
        <v>47250000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-96218275</v>
      </c>
      <c r="D52" s="68">
        <f t="shared" si="3"/>
        <v>-157060943</v>
      </c>
      <c r="E52" s="69">
        <f t="shared" si="3"/>
        <v>-42884851</v>
      </c>
      <c r="F52" s="70">
        <f t="shared" si="3"/>
        <v>13246563</v>
      </c>
      <c r="G52" s="68">
        <f t="shared" si="3"/>
        <v>13246563</v>
      </c>
      <c r="H52" s="69">
        <f t="shared" si="3"/>
        <v>13246563</v>
      </c>
      <c r="I52" s="71">
        <f t="shared" si="3"/>
        <v>-22527395</v>
      </c>
      <c r="J52" s="72">
        <f t="shared" si="3"/>
        <v>31251995</v>
      </c>
      <c r="K52" s="68">
        <f t="shared" si="3"/>
        <v>44692844</v>
      </c>
      <c r="L52" s="69">
        <f t="shared" si="3"/>
        <v>55385488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-96218275</v>
      </c>
      <c r="D54" s="79">
        <f t="shared" ref="D54:L54" si="4">+D52-D53</f>
        <v>-157060943</v>
      </c>
      <c r="E54" s="80">
        <f t="shared" si="4"/>
        <v>-42884851</v>
      </c>
      <c r="F54" s="81">
        <f t="shared" si="4"/>
        <v>13246563</v>
      </c>
      <c r="G54" s="79">
        <f t="shared" si="4"/>
        <v>13246563</v>
      </c>
      <c r="H54" s="80">
        <f t="shared" si="4"/>
        <v>13246563</v>
      </c>
      <c r="I54" s="82">
        <f t="shared" si="4"/>
        <v>-22527395</v>
      </c>
      <c r="J54" s="83">
        <f t="shared" si="4"/>
        <v>31251995</v>
      </c>
      <c r="K54" s="79">
        <f t="shared" si="4"/>
        <v>44692844</v>
      </c>
      <c r="L54" s="80">
        <f t="shared" si="4"/>
        <v>55385488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-96218275</v>
      </c>
      <c r="D57" s="68">
        <f t="shared" ref="D57:L57" si="5">SUM(D54:D56)</f>
        <v>-157060943</v>
      </c>
      <c r="E57" s="69">
        <f t="shared" si="5"/>
        <v>-42884851</v>
      </c>
      <c r="F57" s="70">
        <f t="shared" si="5"/>
        <v>13246563</v>
      </c>
      <c r="G57" s="68">
        <f t="shared" si="5"/>
        <v>13246563</v>
      </c>
      <c r="H57" s="69">
        <f t="shared" si="5"/>
        <v>13246563</v>
      </c>
      <c r="I57" s="71">
        <f t="shared" si="5"/>
        <v>-22527395</v>
      </c>
      <c r="J57" s="72">
        <f t="shared" si="5"/>
        <v>31251995</v>
      </c>
      <c r="K57" s="68">
        <f t="shared" si="5"/>
        <v>44692844</v>
      </c>
      <c r="L57" s="69">
        <f t="shared" si="5"/>
        <v>55385488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-96218275</v>
      </c>
      <c r="D60" s="87">
        <f t="shared" ref="D60:L60" si="6">SUM(D57:D59)</f>
        <v>-157060943</v>
      </c>
      <c r="E60" s="88">
        <f t="shared" si="6"/>
        <v>-42884851</v>
      </c>
      <c r="F60" s="89">
        <f t="shared" si="6"/>
        <v>13246563</v>
      </c>
      <c r="G60" s="87">
        <f t="shared" si="6"/>
        <v>13246563</v>
      </c>
      <c r="H60" s="90">
        <f t="shared" si="6"/>
        <v>13246563</v>
      </c>
      <c r="I60" s="91">
        <f t="shared" si="6"/>
        <v>-22527395</v>
      </c>
      <c r="J60" s="92">
        <f t="shared" si="6"/>
        <v>31251995</v>
      </c>
      <c r="K60" s="87">
        <f t="shared" si="6"/>
        <v>44692844</v>
      </c>
      <c r="L60" s="88">
        <f t="shared" si="6"/>
        <v>55385488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-72300</v>
      </c>
      <c r="D6" s="29">
        <v>-5652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-1</v>
      </c>
    </row>
    <row r="7" spans="1:12" x14ac:dyDescent="0.25">
      <c r="A7" s="28" t="s">
        <v>23</v>
      </c>
      <c r="B7" s="21" t="s">
        <v>22</v>
      </c>
      <c r="C7" s="29">
        <v>747713305</v>
      </c>
      <c r="D7" s="29">
        <v>794460001</v>
      </c>
      <c r="E7" s="30">
        <v>781364651</v>
      </c>
      <c r="F7" s="31">
        <v>912021761</v>
      </c>
      <c r="G7" s="29">
        <v>943818028</v>
      </c>
      <c r="H7" s="32">
        <v>943818028</v>
      </c>
      <c r="I7" s="30">
        <v>820497528</v>
      </c>
      <c r="J7" s="33">
        <v>998327854</v>
      </c>
      <c r="K7" s="29">
        <v>1048680085</v>
      </c>
      <c r="L7" s="32">
        <v>1096087584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2345476</v>
      </c>
      <c r="D10" s="29">
        <v>664857</v>
      </c>
      <c r="E10" s="30">
        <v>787566</v>
      </c>
      <c r="F10" s="31">
        <v>1674565</v>
      </c>
      <c r="G10" s="29">
        <v>1639093</v>
      </c>
      <c r="H10" s="32">
        <v>1639093</v>
      </c>
      <c r="I10" s="30">
        <v>459383</v>
      </c>
      <c r="J10" s="33">
        <v>1540093</v>
      </c>
      <c r="K10" s="29">
        <v>1607813</v>
      </c>
      <c r="L10" s="32">
        <v>1678514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94044145</v>
      </c>
      <c r="D13" s="29">
        <v>135834790</v>
      </c>
      <c r="E13" s="30">
        <v>191517958</v>
      </c>
      <c r="F13" s="31">
        <v>148531717</v>
      </c>
      <c r="G13" s="29">
        <v>166215945</v>
      </c>
      <c r="H13" s="32">
        <v>166215945</v>
      </c>
      <c r="I13" s="30">
        <v>202615358</v>
      </c>
      <c r="J13" s="33">
        <v>189670459</v>
      </c>
      <c r="K13" s="29">
        <v>199903393</v>
      </c>
      <c r="L13" s="32">
        <v>208830010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7343</v>
      </c>
      <c r="D20" s="34">
        <v>26790</v>
      </c>
      <c r="E20" s="37">
        <v>49869</v>
      </c>
      <c r="F20" s="39">
        <v>500000</v>
      </c>
      <c r="G20" s="34">
        <v>500000</v>
      </c>
      <c r="H20" s="37">
        <v>500000</v>
      </c>
      <c r="I20" s="41">
        <v>19565</v>
      </c>
      <c r="J20" s="39">
        <v>522504</v>
      </c>
      <c r="K20" s="34">
        <v>546024</v>
      </c>
      <c r="L20" s="37">
        <v>559668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14022</v>
      </c>
      <c r="E24" s="37">
        <v>642140</v>
      </c>
      <c r="F24" s="39">
        <v>13393</v>
      </c>
      <c r="G24" s="34">
        <v>29593</v>
      </c>
      <c r="H24" s="37">
        <v>29593</v>
      </c>
      <c r="I24" s="41">
        <v>758483</v>
      </c>
      <c r="J24" s="39">
        <v>66955</v>
      </c>
      <c r="K24" s="34">
        <v>70207</v>
      </c>
      <c r="L24" s="37">
        <v>73144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78586676</v>
      </c>
      <c r="D26" s="34">
        <v>57895519</v>
      </c>
      <c r="E26" s="37">
        <v>90143081</v>
      </c>
      <c r="F26" s="39">
        <v>110155293</v>
      </c>
      <c r="G26" s="34">
        <v>110555293</v>
      </c>
      <c r="H26" s="37">
        <v>110555293</v>
      </c>
      <c r="I26" s="41">
        <v>103713136</v>
      </c>
      <c r="J26" s="39">
        <v>126766765</v>
      </c>
      <c r="K26" s="34">
        <v>129766723</v>
      </c>
      <c r="L26" s="37">
        <v>134469621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945807</v>
      </c>
      <c r="J27" s="39">
        <v>620000</v>
      </c>
      <c r="K27" s="34">
        <v>633001</v>
      </c>
      <c r="L27" s="37">
        <v>667816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3100871</v>
      </c>
      <c r="D29" s="34">
        <v>17321386</v>
      </c>
      <c r="E29" s="37">
        <v>3913970</v>
      </c>
      <c r="F29" s="39">
        <v>5557782</v>
      </c>
      <c r="G29" s="34">
        <v>5713050</v>
      </c>
      <c r="H29" s="37">
        <v>5713050</v>
      </c>
      <c r="I29" s="41">
        <v>3533258</v>
      </c>
      <c r="J29" s="39">
        <v>7350086</v>
      </c>
      <c r="K29" s="34">
        <v>7714848</v>
      </c>
      <c r="L29" s="37">
        <v>8156159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-32796352</v>
      </c>
      <c r="E30" s="37">
        <v>-12597871</v>
      </c>
      <c r="F30" s="39">
        <v>0</v>
      </c>
      <c r="G30" s="34">
        <v>200000</v>
      </c>
      <c r="H30" s="37">
        <v>200000</v>
      </c>
      <c r="I30" s="41">
        <v>-27809533</v>
      </c>
      <c r="J30" s="39">
        <v>852240</v>
      </c>
      <c r="K30" s="34">
        <v>903374</v>
      </c>
      <c r="L30" s="37">
        <v>957577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2949638</v>
      </c>
      <c r="E31" s="37">
        <v>0</v>
      </c>
      <c r="F31" s="38">
        <v>1499000</v>
      </c>
      <c r="G31" s="34">
        <v>1499000</v>
      </c>
      <c r="H31" s="37">
        <v>1499000</v>
      </c>
      <c r="I31" s="41">
        <v>0</v>
      </c>
      <c r="J31" s="39">
        <v>1588940</v>
      </c>
      <c r="K31" s="34">
        <v>1684276</v>
      </c>
      <c r="L31" s="37">
        <v>1683876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925725516</v>
      </c>
      <c r="D33" s="52">
        <f t="shared" ref="D33:L33" si="0">SUM(D6:D20)+SUM(D22:D32)</f>
        <v>976364999</v>
      </c>
      <c r="E33" s="53">
        <f t="shared" si="0"/>
        <v>1055821364</v>
      </c>
      <c r="F33" s="54">
        <f t="shared" si="0"/>
        <v>1179953511</v>
      </c>
      <c r="G33" s="52">
        <f t="shared" si="0"/>
        <v>1230170002</v>
      </c>
      <c r="H33" s="55">
        <f t="shared" si="0"/>
        <v>1230170002</v>
      </c>
      <c r="I33" s="56">
        <f t="shared" si="0"/>
        <v>1104732985</v>
      </c>
      <c r="J33" s="57">
        <f t="shared" si="0"/>
        <v>1327305896</v>
      </c>
      <c r="K33" s="52">
        <f t="shared" si="0"/>
        <v>1391509744</v>
      </c>
      <c r="L33" s="53">
        <f t="shared" si="0"/>
        <v>1453163968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196704778</v>
      </c>
      <c r="D35" s="34">
        <v>213384835</v>
      </c>
      <c r="E35" s="37">
        <v>231103027</v>
      </c>
      <c r="F35" s="38">
        <v>259541168</v>
      </c>
      <c r="G35" s="34">
        <v>255850652</v>
      </c>
      <c r="H35" s="40">
        <v>255850652</v>
      </c>
      <c r="I35" s="41">
        <v>248938435</v>
      </c>
      <c r="J35" s="39">
        <v>279628184</v>
      </c>
      <c r="K35" s="34">
        <v>283955615</v>
      </c>
      <c r="L35" s="37">
        <v>297312866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339565614</v>
      </c>
      <c r="D38" s="34">
        <v>341480395</v>
      </c>
      <c r="E38" s="37">
        <v>335244809</v>
      </c>
      <c r="F38" s="39">
        <v>354409377</v>
      </c>
      <c r="G38" s="34">
        <v>334807229</v>
      </c>
      <c r="H38" s="37">
        <v>334807229</v>
      </c>
      <c r="I38" s="41">
        <v>304925582</v>
      </c>
      <c r="J38" s="39">
        <v>367678266</v>
      </c>
      <c r="K38" s="34">
        <v>398943853</v>
      </c>
      <c r="L38" s="37">
        <v>413582308</v>
      </c>
    </row>
    <row r="39" spans="1:12" x14ac:dyDescent="0.25">
      <c r="A39" s="28" t="s">
        <v>54</v>
      </c>
      <c r="B39" s="21" t="s">
        <v>55</v>
      </c>
      <c r="C39" s="34">
        <v>53235444</v>
      </c>
      <c r="D39" s="34">
        <v>59148358</v>
      </c>
      <c r="E39" s="37">
        <v>114514243</v>
      </c>
      <c r="F39" s="38">
        <v>125981506</v>
      </c>
      <c r="G39" s="34">
        <v>173784479</v>
      </c>
      <c r="H39" s="40">
        <v>173784479</v>
      </c>
      <c r="I39" s="41">
        <v>180373178</v>
      </c>
      <c r="J39" s="39">
        <v>153974301</v>
      </c>
      <c r="K39" s="34">
        <v>168367721</v>
      </c>
      <c r="L39" s="37">
        <v>167773918</v>
      </c>
    </row>
    <row r="40" spans="1:12" x14ac:dyDescent="0.25">
      <c r="A40" s="28" t="s">
        <v>56</v>
      </c>
      <c r="B40" s="21" t="s">
        <v>19</v>
      </c>
      <c r="C40" s="34">
        <v>175374662</v>
      </c>
      <c r="D40" s="34">
        <v>105586438</v>
      </c>
      <c r="E40" s="37">
        <v>196098495</v>
      </c>
      <c r="F40" s="39">
        <v>176528301</v>
      </c>
      <c r="G40" s="34">
        <v>193524056</v>
      </c>
      <c r="H40" s="37">
        <v>193524056</v>
      </c>
      <c r="I40" s="41">
        <v>186826094</v>
      </c>
      <c r="J40" s="39">
        <v>191206761</v>
      </c>
      <c r="K40" s="34">
        <v>199485708</v>
      </c>
      <c r="L40" s="37">
        <v>205755590</v>
      </c>
    </row>
    <row r="41" spans="1:12" x14ac:dyDescent="0.25">
      <c r="A41" s="28" t="s">
        <v>28</v>
      </c>
      <c r="B41" s="21" t="s">
        <v>19</v>
      </c>
      <c r="C41" s="34">
        <v>15685945</v>
      </c>
      <c r="D41" s="34">
        <v>4223685</v>
      </c>
      <c r="E41" s="37">
        <v>13119799</v>
      </c>
      <c r="F41" s="38">
        <v>5154509</v>
      </c>
      <c r="G41" s="34">
        <v>5174509</v>
      </c>
      <c r="H41" s="40">
        <v>5174509</v>
      </c>
      <c r="I41" s="41">
        <v>15319198</v>
      </c>
      <c r="J41" s="39">
        <v>5213777</v>
      </c>
      <c r="K41" s="34">
        <v>4684977</v>
      </c>
      <c r="L41" s="37">
        <v>4055946</v>
      </c>
    </row>
    <row r="42" spans="1:12" x14ac:dyDescent="0.25">
      <c r="A42" s="28" t="s">
        <v>57</v>
      </c>
      <c r="B42" s="21" t="s">
        <v>19</v>
      </c>
      <c r="C42" s="34">
        <v>58480490</v>
      </c>
      <c r="D42" s="34">
        <v>70873170</v>
      </c>
      <c r="E42" s="37">
        <v>80750558</v>
      </c>
      <c r="F42" s="38">
        <v>83392131</v>
      </c>
      <c r="G42" s="34">
        <v>87228168</v>
      </c>
      <c r="H42" s="40">
        <v>87228168</v>
      </c>
      <c r="I42" s="41">
        <v>90222135</v>
      </c>
      <c r="J42" s="39">
        <v>75692739</v>
      </c>
      <c r="K42" s="34">
        <v>75995447</v>
      </c>
      <c r="L42" s="37">
        <v>78588347</v>
      </c>
    </row>
    <row r="43" spans="1:12" x14ac:dyDescent="0.25">
      <c r="A43" s="28" t="s">
        <v>58</v>
      </c>
      <c r="B43" s="21" t="s">
        <v>19</v>
      </c>
      <c r="C43" s="34">
        <v>573209</v>
      </c>
      <c r="D43" s="34">
        <v>1201869</v>
      </c>
      <c r="E43" s="37">
        <v>0</v>
      </c>
      <c r="F43" s="39">
        <v>919920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72709981</v>
      </c>
      <c r="D44" s="34">
        <v>235414118</v>
      </c>
      <c r="E44" s="37">
        <v>24937346</v>
      </c>
      <c r="F44" s="38">
        <v>15548978</v>
      </c>
      <c r="G44" s="34">
        <v>15883230</v>
      </c>
      <c r="H44" s="40">
        <v>15883230</v>
      </c>
      <c r="I44" s="41">
        <v>121076464</v>
      </c>
      <c r="J44" s="39">
        <v>19398222</v>
      </c>
      <c r="K44" s="34">
        <v>19255003</v>
      </c>
      <c r="L44" s="37">
        <v>19993335</v>
      </c>
    </row>
    <row r="45" spans="1:12" x14ac:dyDescent="0.25">
      <c r="A45" s="28" t="s">
        <v>60</v>
      </c>
      <c r="B45" s="21" t="s">
        <v>19</v>
      </c>
      <c r="C45" s="34">
        <v>73847888</v>
      </c>
      <c r="D45" s="34">
        <v>83881427</v>
      </c>
      <c r="E45" s="37">
        <v>89312567</v>
      </c>
      <c r="F45" s="39">
        <v>110559537</v>
      </c>
      <c r="G45" s="34">
        <v>103852263</v>
      </c>
      <c r="H45" s="37">
        <v>103852263</v>
      </c>
      <c r="I45" s="41">
        <v>116014624</v>
      </c>
      <c r="J45" s="39">
        <v>110352144</v>
      </c>
      <c r="K45" s="34">
        <v>116507000</v>
      </c>
      <c r="L45" s="37">
        <v>122205123</v>
      </c>
    </row>
    <row r="46" spans="1:12" x14ac:dyDescent="0.25">
      <c r="A46" s="28" t="s">
        <v>61</v>
      </c>
      <c r="B46" s="21" t="s">
        <v>19</v>
      </c>
      <c r="C46" s="34">
        <v>25270817</v>
      </c>
      <c r="D46" s="34">
        <v>19102509</v>
      </c>
      <c r="E46" s="37">
        <v>26667851</v>
      </c>
      <c r="F46" s="38">
        <v>17000000</v>
      </c>
      <c r="G46" s="34">
        <v>17300000</v>
      </c>
      <c r="H46" s="37">
        <v>17300000</v>
      </c>
      <c r="I46" s="41">
        <v>38581006</v>
      </c>
      <c r="J46" s="39">
        <v>18380000</v>
      </c>
      <c r="K46" s="34">
        <v>19061800</v>
      </c>
      <c r="L46" s="37">
        <v>19795508</v>
      </c>
    </row>
    <row r="47" spans="1:12" x14ac:dyDescent="0.25">
      <c r="A47" s="28" t="s">
        <v>62</v>
      </c>
      <c r="B47" s="21" t="s">
        <v>19</v>
      </c>
      <c r="C47" s="34">
        <v>82485276</v>
      </c>
      <c r="D47" s="34">
        <v>86808399</v>
      </c>
      <c r="E47" s="37">
        <v>95548885</v>
      </c>
      <c r="F47" s="39">
        <v>72343005</v>
      </c>
      <c r="G47" s="34">
        <v>105584649</v>
      </c>
      <c r="H47" s="37">
        <v>105584649</v>
      </c>
      <c r="I47" s="41">
        <v>99936720</v>
      </c>
      <c r="J47" s="39">
        <v>82017592</v>
      </c>
      <c r="K47" s="34">
        <v>86422166</v>
      </c>
      <c r="L47" s="37">
        <v>90749362</v>
      </c>
    </row>
    <row r="48" spans="1:12" x14ac:dyDescent="0.25">
      <c r="A48" s="60" t="s">
        <v>63</v>
      </c>
      <c r="B48" s="51" t="s">
        <v>19</v>
      </c>
      <c r="C48" s="52">
        <f>SUM(C35:C47)</f>
        <v>1093934104</v>
      </c>
      <c r="D48" s="52">
        <f t="shared" ref="D48:L48" si="1">SUM(D35:D47)</f>
        <v>1221105203</v>
      </c>
      <c r="E48" s="53">
        <f t="shared" si="1"/>
        <v>1207297580</v>
      </c>
      <c r="F48" s="54">
        <f t="shared" si="1"/>
        <v>1221378432</v>
      </c>
      <c r="G48" s="52">
        <f t="shared" si="1"/>
        <v>1292989235</v>
      </c>
      <c r="H48" s="53">
        <f t="shared" si="1"/>
        <v>1292989235</v>
      </c>
      <c r="I48" s="56">
        <f t="shared" si="1"/>
        <v>1402213436</v>
      </c>
      <c r="J48" s="57">
        <f t="shared" si="1"/>
        <v>1303541986</v>
      </c>
      <c r="K48" s="52">
        <f t="shared" si="1"/>
        <v>1372679290</v>
      </c>
      <c r="L48" s="53">
        <f t="shared" si="1"/>
        <v>1419812303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-168208588</v>
      </c>
      <c r="D49" s="61">
        <f t="shared" si="2"/>
        <v>-244740204</v>
      </c>
      <c r="E49" s="62">
        <f t="shared" si="2"/>
        <v>-151476216</v>
      </c>
      <c r="F49" s="63">
        <f t="shared" si="2"/>
        <v>-41424921</v>
      </c>
      <c r="G49" s="61">
        <f t="shared" si="2"/>
        <v>-62819233</v>
      </c>
      <c r="H49" s="62">
        <f t="shared" si="2"/>
        <v>-62819233</v>
      </c>
      <c r="I49" s="64">
        <f t="shared" si="2"/>
        <v>-297480451</v>
      </c>
      <c r="J49" s="65">
        <f t="shared" si="2"/>
        <v>23763910</v>
      </c>
      <c r="K49" s="61">
        <f t="shared" si="2"/>
        <v>18830454</v>
      </c>
      <c r="L49" s="62">
        <f t="shared" si="2"/>
        <v>33351665</v>
      </c>
    </row>
    <row r="50" spans="1:12" x14ac:dyDescent="0.25">
      <c r="A50" s="66" t="s">
        <v>65</v>
      </c>
      <c r="B50" s="21" t="s">
        <v>66</v>
      </c>
      <c r="C50" s="34">
        <v>294336749</v>
      </c>
      <c r="D50" s="34">
        <v>296827808</v>
      </c>
      <c r="E50" s="37">
        <v>535697682</v>
      </c>
      <c r="F50" s="39">
        <v>482090583</v>
      </c>
      <c r="G50" s="34">
        <v>524600100</v>
      </c>
      <c r="H50" s="37">
        <v>524600100</v>
      </c>
      <c r="I50" s="41">
        <v>518596393</v>
      </c>
      <c r="J50" s="39">
        <v>427004883</v>
      </c>
      <c r="K50" s="34">
        <v>440290029</v>
      </c>
      <c r="L50" s="37">
        <v>451204354</v>
      </c>
    </row>
    <row r="51" spans="1:12" x14ac:dyDescent="0.25">
      <c r="A51" s="66" t="s">
        <v>67</v>
      </c>
      <c r="B51" s="21" t="s">
        <v>66</v>
      </c>
      <c r="C51" s="34">
        <v>6341478</v>
      </c>
      <c r="D51" s="34">
        <v>26584577</v>
      </c>
      <c r="E51" s="37">
        <v>4745000</v>
      </c>
      <c r="F51" s="38">
        <v>0</v>
      </c>
      <c r="G51" s="34">
        <v>0</v>
      </c>
      <c r="H51" s="37">
        <v>0</v>
      </c>
      <c r="I51" s="41">
        <v>5944135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132469639</v>
      </c>
      <c r="D52" s="68">
        <f t="shared" si="3"/>
        <v>78672181</v>
      </c>
      <c r="E52" s="69">
        <f t="shared" si="3"/>
        <v>388966466</v>
      </c>
      <c r="F52" s="70">
        <f t="shared" si="3"/>
        <v>440665662</v>
      </c>
      <c r="G52" s="68">
        <f t="shared" si="3"/>
        <v>461780867</v>
      </c>
      <c r="H52" s="69">
        <f t="shared" si="3"/>
        <v>461780867</v>
      </c>
      <c r="I52" s="71">
        <f t="shared" si="3"/>
        <v>227060077</v>
      </c>
      <c r="J52" s="72">
        <f t="shared" si="3"/>
        <v>450768793</v>
      </c>
      <c r="K52" s="68">
        <f t="shared" si="3"/>
        <v>459120483</v>
      </c>
      <c r="L52" s="69">
        <f t="shared" si="3"/>
        <v>484556019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132469639</v>
      </c>
      <c r="D54" s="79">
        <f t="shared" ref="D54:L54" si="4">+D52-D53</f>
        <v>78672181</v>
      </c>
      <c r="E54" s="80">
        <f t="shared" si="4"/>
        <v>388966466</v>
      </c>
      <c r="F54" s="81">
        <f t="shared" si="4"/>
        <v>440665662</v>
      </c>
      <c r="G54" s="79">
        <f t="shared" si="4"/>
        <v>461780867</v>
      </c>
      <c r="H54" s="80">
        <f t="shared" si="4"/>
        <v>461780867</v>
      </c>
      <c r="I54" s="82">
        <f t="shared" si="4"/>
        <v>227060077</v>
      </c>
      <c r="J54" s="83">
        <f t="shared" si="4"/>
        <v>450768793</v>
      </c>
      <c r="K54" s="79">
        <f t="shared" si="4"/>
        <v>459120483</v>
      </c>
      <c r="L54" s="80">
        <f t="shared" si="4"/>
        <v>484556019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132469639</v>
      </c>
      <c r="D57" s="68">
        <f t="shared" ref="D57:L57" si="5">SUM(D54:D56)</f>
        <v>78672181</v>
      </c>
      <c r="E57" s="69">
        <f t="shared" si="5"/>
        <v>388966466</v>
      </c>
      <c r="F57" s="70">
        <f t="shared" si="5"/>
        <v>440665662</v>
      </c>
      <c r="G57" s="68">
        <f t="shared" si="5"/>
        <v>461780867</v>
      </c>
      <c r="H57" s="69">
        <f t="shared" si="5"/>
        <v>461780867</v>
      </c>
      <c r="I57" s="71">
        <f t="shared" si="5"/>
        <v>227060077</v>
      </c>
      <c r="J57" s="72">
        <f t="shared" si="5"/>
        <v>450768793</v>
      </c>
      <c r="K57" s="68">
        <f t="shared" si="5"/>
        <v>459120483</v>
      </c>
      <c r="L57" s="69">
        <f t="shared" si="5"/>
        <v>484556019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132469639</v>
      </c>
      <c r="D60" s="87">
        <f t="shared" ref="D60:L60" si="6">SUM(D57:D59)</f>
        <v>78672181</v>
      </c>
      <c r="E60" s="88">
        <f t="shared" si="6"/>
        <v>388966466</v>
      </c>
      <c r="F60" s="89">
        <f t="shared" si="6"/>
        <v>440665662</v>
      </c>
      <c r="G60" s="87">
        <f t="shared" si="6"/>
        <v>461780867</v>
      </c>
      <c r="H60" s="90">
        <f t="shared" si="6"/>
        <v>461780867</v>
      </c>
      <c r="I60" s="91">
        <f t="shared" si="6"/>
        <v>227060077</v>
      </c>
      <c r="J60" s="92">
        <f t="shared" si="6"/>
        <v>450768793</v>
      </c>
      <c r="K60" s="87">
        <f t="shared" si="6"/>
        <v>459120483</v>
      </c>
      <c r="L60" s="88">
        <f t="shared" si="6"/>
        <v>484556019</v>
      </c>
    </row>
    <row r="61" spans="1:12" x14ac:dyDescent="0.25">
      <c r="A61" s="1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E148D4-8182-49F1-A43C-C59D0BD277CC}"/>
</file>

<file path=customXml/itemProps2.xml><?xml version="1.0" encoding="utf-8"?>
<ds:datastoreItem xmlns:ds="http://schemas.openxmlformats.org/officeDocument/2006/customXml" ds:itemID="{46C01431-5D03-4A42-B10F-72A819248CE0}"/>
</file>

<file path=customXml/itemProps3.xml><?xml version="1.0" encoding="utf-8"?>
<ds:datastoreItem xmlns:ds="http://schemas.openxmlformats.org/officeDocument/2006/customXml" ds:itemID="{906152C9-2600-4C6C-95AB-B2EA74CA9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2025-11-13T10:48:33Z</dcterms:created>
  <dcterms:modified xsi:type="dcterms:W3CDTF">2025-11-13T10:49:17Z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